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18"/>
  <workbookPr/>
  <mc:AlternateContent xmlns:mc="http://schemas.openxmlformats.org/markup-compatibility/2006">
    <mc:Choice Requires="x15">
      <x15ac:absPath xmlns:x15ac="http://schemas.microsoft.com/office/spreadsheetml/2010/11/ac" url="D:\AffidamentoSannita\DocumentiGaraAggiornatiMTI4\DisciplinareGaraconAllegati\"/>
    </mc:Choice>
  </mc:AlternateContent>
  <xr:revisionPtr revIDLastSave="0" documentId="13_ncr:1_{13A38C61-D673-4222-A663-AC72828B4160}" xr6:coauthVersionLast="47" xr6:coauthVersionMax="47" xr10:uidLastSave="{00000000-0000-0000-0000-000000000000}"/>
  <bookViews>
    <workbookView xWindow="-108" yWindow="-108" windowWidth="23256" windowHeight="12456" firstSheet="1" xr2:uid="{00000000-000D-0000-FFFF-FFFF00000000}"/>
  </bookViews>
  <sheets>
    <sheet name="Allegato 16" sheetId="24" r:id="rId1"/>
    <sheet name="Allegato 16bis - ARERA" sheetId="23"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s>
  <definedNames>
    <definedName name="\d">#REF!</definedName>
    <definedName name="\e">#REF!</definedName>
    <definedName name="\f">#REF!</definedName>
    <definedName name="\i">#REF!</definedName>
    <definedName name="\m">#REF!</definedName>
    <definedName name="\n">#REF!</definedName>
    <definedName name="\p">#REF!</definedName>
    <definedName name="\q">#REF!</definedName>
    <definedName name="\r">#REF!</definedName>
    <definedName name="\s">#REF!</definedName>
    <definedName name="\t">#REF!</definedName>
    <definedName name="\x">#REF!</definedName>
    <definedName name="___________ss1">{#N/A,#N/A,FALSE,"P&amp;L-BS-CF"}</definedName>
    <definedName name="__________DAT19">#REF!</definedName>
    <definedName name="__________RF1996">#REF!</definedName>
    <definedName name="__________RF1998">#REF!</definedName>
    <definedName name="__________RF1999">#REF!</definedName>
    <definedName name="__________RF2000">#REF!</definedName>
    <definedName name="__________RF2001">#REF!</definedName>
    <definedName name="__________SP1996">#REF!</definedName>
    <definedName name="__________SP1998">#REF!</definedName>
    <definedName name="__________SP1999">#REF!</definedName>
    <definedName name="__________SP2000">#REF!</definedName>
    <definedName name="__________SP2001">#REF!</definedName>
    <definedName name="__________ss1">{#N/A,#N/A,FALSE,"P&amp;L-BS-CF"}</definedName>
    <definedName name="_________ATO9">#REF!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8">[1]FAMULA!#REF!</definedName>
    <definedName name="_________DAT19">[1]FAMULA!#REF!</definedName>
    <definedName name="_________DAT2">'[2]db ISU'!#REF!</definedName>
    <definedName name="_________DAT20">[1]FAMULA!#REF!</definedName>
    <definedName name="_________DAT21">[1]FAMULA!#REF!</definedName>
    <definedName name="_________DAT22">[1]FAMULA!#REF!</definedName>
    <definedName name="_________DAT23">[1]FAMULA!#REF!</definedName>
    <definedName name="_________DAT24">[1]FAMULA!#REF!</definedName>
    <definedName name="_________DAT25">[1]FAMULA!#REF!</definedName>
    <definedName name="_________DAT26">[1]FAMULA!#REF!</definedName>
    <definedName name="_________DAT3">'[2]db ISU'!#REF!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III130101">#REF!</definedName>
    <definedName name="_________III130104">#REF!</definedName>
    <definedName name="_________III130105">#REF!</definedName>
    <definedName name="_________III130106">#REF!</definedName>
    <definedName name="_________III130107">#REF!</definedName>
    <definedName name="_________III130108">#REF!</definedName>
    <definedName name="_________III130109">#REF!</definedName>
    <definedName name="_________III130110">#REF!</definedName>
    <definedName name="_________RF1996">#REF!</definedName>
    <definedName name="_________RF1998">#REF!</definedName>
    <definedName name="_________RF1999">#REF!</definedName>
    <definedName name="_________RF2000">#REF!</definedName>
    <definedName name="_________RF2001">#REF!</definedName>
    <definedName name="_________SP1996">#REF!</definedName>
    <definedName name="_________SP1998">#REF!</definedName>
    <definedName name="_________SP1999">#REF!</definedName>
    <definedName name="_________SP2000">#REF!</definedName>
    <definedName name="_________SP2001">#REF!</definedName>
    <definedName name="_________ss1">{#N/A,#N/A,FALSE,"P&amp;L-BS-CF"}</definedName>
    <definedName name="_________ST1">#REF!</definedName>
    <definedName name="_________ST2">#REF!</definedName>
    <definedName name="_________ST3">#REF!</definedName>
    <definedName name="________ATO9">#REF!</definedName>
    <definedName name="________DAT1">'[2]db ISU'!#REF!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[3]FAMULA!#REF!</definedName>
    <definedName name="________DAT19">[3]FAMULA!#REF!</definedName>
    <definedName name="________DAT2">'[2]db ISU'!#REF!</definedName>
    <definedName name="________DAT20">[3]FAMULA!#REF!</definedName>
    <definedName name="________DAT21">[3]FAMULA!#REF!</definedName>
    <definedName name="________DAT22">[3]FAMULA!#REF!</definedName>
    <definedName name="________DAT23">[3]FAMULA!#REF!</definedName>
    <definedName name="________DAT24">[3]FAMULA!#REF!</definedName>
    <definedName name="________DAT25">[3]FAMULA!#REF!</definedName>
    <definedName name="________DAT26">[3]FAMULA!#REF!</definedName>
    <definedName name="________DAT27">#REF!</definedName>
    <definedName name="________DAT28">#REF!</definedName>
    <definedName name="________DAT3">'[2]db ISU'!#REF!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III130101">#REF!</definedName>
    <definedName name="________III130104">#REF!</definedName>
    <definedName name="________III130105">#REF!</definedName>
    <definedName name="________III130106">#REF!</definedName>
    <definedName name="________III130107">#REF!</definedName>
    <definedName name="________III130108">#REF!</definedName>
    <definedName name="________III130109">#REF!</definedName>
    <definedName name="________III130110">#REF!</definedName>
    <definedName name="________new1">'[4]AEM modello'!#REF!</definedName>
    <definedName name="________RF1996">#REF!</definedName>
    <definedName name="________RF1998">#REF!</definedName>
    <definedName name="________RF1999">#REF!</definedName>
    <definedName name="________RF2000">#REF!</definedName>
    <definedName name="________RF2001">#REF!</definedName>
    <definedName name="________SP1996">#REF!</definedName>
    <definedName name="________SP1998">#REF!</definedName>
    <definedName name="________SP1999">#REF!</definedName>
    <definedName name="________SP2000">#REF!</definedName>
    <definedName name="________SP2001">#REF!</definedName>
    <definedName name="________ss1">{#N/A,#N/A,FALSE,"P&amp;L-BS-CF"}</definedName>
    <definedName name="________ST1">#REF!</definedName>
    <definedName name="________ST2">#REF!</definedName>
    <definedName name="________ST3">#REF!</definedName>
    <definedName name="_______ATO9">#REF!</definedName>
    <definedName name="_______DAT1">'[5]db ISU'!#REF!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[3]FAMULA!#REF!</definedName>
    <definedName name="_______DAT19">[3]FAMULA!#REF!</definedName>
    <definedName name="_______DAT2">#REF!</definedName>
    <definedName name="_______DAT20">[3]FAMULA!#REF!</definedName>
    <definedName name="_______DAT21">[3]FAMULA!#REF!</definedName>
    <definedName name="_______DAT22">[3]FAMULA!#REF!</definedName>
    <definedName name="_______DAT23">[3]FAMULA!#REF!</definedName>
    <definedName name="_______DAT24">[3]FAMULA!#REF!</definedName>
    <definedName name="_______DAT25">[3]FAMULA!#REF!</definedName>
    <definedName name="_______DAT26">[3]FAMULA!#REF!</definedName>
    <definedName name="_______DAT27">#REF!</definedName>
    <definedName name="_______DAT28">#REF!</definedName>
    <definedName name="_______DAT3">#REF!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III130101">#REF!</definedName>
    <definedName name="_______III130104">#REF!</definedName>
    <definedName name="_______III130105">#REF!</definedName>
    <definedName name="_______III130106">#REF!</definedName>
    <definedName name="_______III130107">#REF!</definedName>
    <definedName name="_______III130108">#REF!</definedName>
    <definedName name="_______III130109">#REF!</definedName>
    <definedName name="_______III130110">#REF!</definedName>
    <definedName name="_______mo1">#REF!</definedName>
    <definedName name="_______new1">'[4]AEM modello'!#REF!</definedName>
    <definedName name="_______RF1996">#REF!</definedName>
    <definedName name="_______RF1998">#REF!</definedName>
    <definedName name="_______RF1999">#REF!</definedName>
    <definedName name="_______RF2000">#REF!</definedName>
    <definedName name="_______RF2001">#REF!</definedName>
    <definedName name="_______SP1996">#REF!</definedName>
    <definedName name="_______SP1998">#REF!</definedName>
    <definedName name="_______SP1999">#REF!</definedName>
    <definedName name="_______SP2000">#REF!</definedName>
    <definedName name="_______SP2001">#REF!</definedName>
    <definedName name="_______ss1">{#N/A,#N/A,FALSE,"P&amp;L-BS-CF"}</definedName>
    <definedName name="_______ST1">#REF!</definedName>
    <definedName name="_______ST2">#REF!</definedName>
    <definedName name="_______ST3">#REF!</definedName>
    <definedName name="______ATO9">#REF!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[6]FAMULA!#REF!</definedName>
    <definedName name="______DAT19">[6]FAMULA!#REF!</definedName>
    <definedName name="______DAT2">#REF!</definedName>
    <definedName name="______DAT20">[6]FAMULA!#REF!</definedName>
    <definedName name="______DAT21">[6]FAMULA!#REF!</definedName>
    <definedName name="______DAT22">[6]FAMULA!#REF!</definedName>
    <definedName name="______DAT23">[6]FAMULA!#REF!</definedName>
    <definedName name="______DAT24">[6]FAMULA!#REF!</definedName>
    <definedName name="______DAT25">[6]FAMULA!#REF!</definedName>
    <definedName name="______DAT26">[6]FAMULA!#REF!</definedName>
    <definedName name="______DAT27">#REF!</definedName>
    <definedName name="______DAT28">#REF!</definedName>
    <definedName name="______DAT3">#REF!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III130101">#REF!</definedName>
    <definedName name="______III130104">#REF!</definedName>
    <definedName name="______III130105">#REF!</definedName>
    <definedName name="______III130106">#REF!</definedName>
    <definedName name="______III130107">#REF!</definedName>
    <definedName name="______III130108">#REF!</definedName>
    <definedName name="______III130109">#REF!</definedName>
    <definedName name="______III130110">#REF!</definedName>
    <definedName name="______mo1">#REF!</definedName>
    <definedName name="______new1">'[4]AEM modello'!#REF!</definedName>
    <definedName name="______RF1996">#REF!</definedName>
    <definedName name="______RF1998">#REF!</definedName>
    <definedName name="______RF1999">#REF!</definedName>
    <definedName name="______RF2000">#REF!</definedName>
    <definedName name="______RF2001">#REF!</definedName>
    <definedName name="______SP1996">#REF!</definedName>
    <definedName name="______SP1998">#REF!</definedName>
    <definedName name="______SP1999">#REF!</definedName>
    <definedName name="______SP2000">#REF!</definedName>
    <definedName name="______SP2001">#REF!</definedName>
    <definedName name="______ss1">{#N/A,#N/A,FALSE,"P&amp;L-BS-CF"}</definedName>
    <definedName name="______ST1">#REF!</definedName>
    <definedName name="______ST2">#REF!</definedName>
    <definedName name="______ST3">#REF!</definedName>
    <definedName name="_____ATO9">#REF!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[3]FAMULA!#REF!</definedName>
    <definedName name="_____DAT19">[3]FAMULA!#REF!</definedName>
    <definedName name="_____DAT2">#REF!</definedName>
    <definedName name="_____DAT20">[3]FAMULA!#REF!</definedName>
    <definedName name="_____DAT21">[3]FAMULA!#REF!</definedName>
    <definedName name="_____DAT22">[3]FAMULA!#REF!</definedName>
    <definedName name="_____DAT23">[3]FAMULA!#REF!</definedName>
    <definedName name="_____DAT24">[3]FAMULA!#REF!</definedName>
    <definedName name="_____DAT25">[3]FAMULA!#REF!</definedName>
    <definedName name="_____DAT26">[3]FAMULA!#REF!</definedName>
    <definedName name="_____DAT27">#REF!</definedName>
    <definedName name="_____DAT28">#REF!</definedName>
    <definedName name="_____DAT3">#REF!</definedName>
    <definedName name="_____DAT4">#REF!</definedName>
    <definedName name="_____DAT5">#REF!</definedName>
    <definedName name="_____DAT6">#REF!</definedName>
    <definedName name="_____DAT7">#REF!</definedName>
    <definedName name="_____DAT8">#REF!</definedName>
    <definedName name="_____DAT9">#REF!</definedName>
    <definedName name="_____III130101">#REF!</definedName>
    <definedName name="_____III130104">#REF!</definedName>
    <definedName name="_____III130105">#REF!</definedName>
    <definedName name="_____III130106">#REF!</definedName>
    <definedName name="_____III130107">#REF!</definedName>
    <definedName name="_____III130108">#REF!</definedName>
    <definedName name="_____III130109">#REF!</definedName>
    <definedName name="_____III130110">#REF!</definedName>
    <definedName name="_____mo1">#REF!</definedName>
    <definedName name="_____new1">'[4]AEM modello'!#REF!</definedName>
    <definedName name="_____RF1996">#REF!</definedName>
    <definedName name="_____RF1998">#REF!</definedName>
    <definedName name="_____RF1999">#REF!</definedName>
    <definedName name="_____RF2000">#REF!</definedName>
    <definedName name="_____RF2001">#REF!</definedName>
    <definedName name="_____SP1996">#REF!</definedName>
    <definedName name="_____SP1998">#REF!</definedName>
    <definedName name="_____SP1999">#REF!</definedName>
    <definedName name="_____SP2000">#REF!</definedName>
    <definedName name="_____SP2001">#REF!</definedName>
    <definedName name="_____ss1">{#N/A,#N/A,FALSE,"P&amp;L-BS-CF"}</definedName>
    <definedName name="_____ST1">#REF!</definedName>
    <definedName name="_____ST2">#REF!</definedName>
    <definedName name="_____ST3">#REF!</definedName>
    <definedName name="____ATO9">#REF!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[3]FAMULA!#REF!</definedName>
    <definedName name="____DAT19">[3]FAMULA!#REF!</definedName>
    <definedName name="____DAT2">#REF!</definedName>
    <definedName name="____DAT20">[3]FAMULA!#REF!</definedName>
    <definedName name="____DAT21">[3]FAMULA!#REF!</definedName>
    <definedName name="____DAT22">[3]FAMULA!#REF!</definedName>
    <definedName name="____DAT23">[3]FAMULA!#REF!</definedName>
    <definedName name="____DAT24">[3]FAMULA!#REF!</definedName>
    <definedName name="____DAT25">[3]FAMULA!#REF!</definedName>
    <definedName name="____DAT26">[3]FAMULA!#REF!</definedName>
    <definedName name="____DAT27">#REF!</definedName>
    <definedName name="____DAT28">#REF!</definedName>
    <definedName name="____DAT3">#REF!</definedName>
    <definedName name="____DAT4">#REF!</definedName>
    <definedName name="____DAT5">#REF!</definedName>
    <definedName name="____DAT6">#REF!</definedName>
    <definedName name="____DAT7">#REF!</definedName>
    <definedName name="____DAT8">#REF!</definedName>
    <definedName name="____DAT9">#REF!</definedName>
    <definedName name="____III130101">#REF!</definedName>
    <definedName name="____III130104">#REF!</definedName>
    <definedName name="____III130105">#REF!</definedName>
    <definedName name="____III130106">#REF!</definedName>
    <definedName name="____III130107">#REF!</definedName>
    <definedName name="____III130108">#REF!</definedName>
    <definedName name="____III130109">#REF!</definedName>
    <definedName name="____III130110">#REF!</definedName>
    <definedName name="____mo1">#REF!</definedName>
    <definedName name="____new1">'[4]AEM modello'!#REF!</definedName>
    <definedName name="____RF1996">#REF!</definedName>
    <definedName name="____RF1998">#REF!</definedName>
    <definedName name="____RF1999">#REF!</definedName>
    <definedName name="____RF2000">#REF!</definedName>
    <definedName name="____RF2001">#REF!</definedName>
    <definedName name="____SP1996">#REF!</definedName>
    <definedName name="____SP1998">#REF!</definedName>
    <definedName name="____SP1999">#REF!</definedName>
    <definedName name="____SP2000">#REF!</definedName>
    <definedName name="____SP2001">#REF!</definedName>
    <definedName name="____ss1">{#N/A,#N/A,FALSE,"P&amp;L-BS-CF"}</definedName>
    <definedName name="____ST1">#REF!</definedName>
    <definedName name="____ST2">#REF!</definedName>
    <definedName name="____ST3">#REF!</definedName>
    <definedName name="___ATO9">#REF!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[3]FAMULA!#REF!</definedName>
    <definedName name="___DAT19">[3]FAMULA!#REF!</definedName>
    <definedName name="___DAT2">#REF!</definedName>
    <definedName name="___DAT20">[3]FAMULA!#REF!</definedName>
    <definedName name="___DAT21">[3]FAMULA!#REF!</definedName>
    <definedName name="___DAT22">[3]FAMULA!#REF!</definedName>
    <definedName name="___DAT23">[3]FAMULA!#REF!</definedName>
    <definedName name="___DAT24">[3]FAMULA!#REF!</definedName>
    <definedName name="___DAT25">[3]FAMULA!#REF!</definedName>
    <definedName name="___DAT26">[3]FAMULA!#REF!</definedName>
    <definedName name="___DAT27">#REF!</definedName>
    <definedName name="___DAT28">#REF!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III130101">#REF!</definedName>
    <definedName name="___III130104">#REF!</definedName>
    <definedName name="___III130105">#REF!</definedName>
    <definedName name="___III130106">#REF!</definedName>
    <definedName name="___III130107">#REF!</definedName>
    <definedName name="___III130108">#REF!</definedName>
    <definedName name="___III130109">#REF!</definedName>
    <definedName name="___III130110">#REF!</definedName>
    <definedName name="___mds_first_cell___">#REF!</definedName>
    <definedName name="___mds_view_data___">#REF!</definedName>
    <definedName name="___mo1">#REF!</definedName>
    <definedName name="___new1">'[4]AEM modello'!#REF!</definedName>
    <definedName name="___RF1996">#REF!</definedName>
    <definedName name="___RF1998">#REF!</definedName>
    <definedName name="___RF1999">#REF!</definedName>
    <definedName name="___RF2000">#REF!</definedName>
    <definedName name="___RF2001">#REF!</definedName>
    <definedName name="___SP1996">#REF!</definedName>
    <definedName name="___SP1998">#REF!</definedName>
    <definedName name="___SP1999">#REF!</definedName>
    <definedName name="___SP2000">#REF!</definedName>
    <definedName name="___SP2001">#REF!</definedName>
    <definedName name="___ss1">{#N/A,#N/A,FALSE,"P&amp;L-BS-CF"}</definedName>
    <definedName name="___ST1">#REF!</definedName>
    <definedName name="___ST2">#REF!</definedName>
    <definedName name="___ST3">#REF!</definedName>
    <definedName name="__a1">{#N/A,#N/A,FALSE,"P&amp;L-BS-CF"}</definedName>
    <definedName name="__a10">{#N/A,#N/A,FALSE,"Aging Summary";#N/A,#N/A,FALSE,"Ratio Analysis";#N/A,#N/A,FALSE,"Test 120 Day Accts";#N/A,#N/A,FALSE,"Tickmarks"}</definedName>
    <definedName name="__Anonymous_Sheet_DB__1">#REF!</definedName>
    <definedName name="__Anonymous_Sheet_DB__1_1">#REF!</definedName>
    <definedName name="__Anonymous_Sheet_DB__1_2">#REF!</definedName>
    <definedName name="__Anonymous_Sheet_DB__1_3">#REF!</definedName>
    <definedName name="__Anonymous_Sheet_DB__1_4">#REF!</definedName>
    <definedName name="__Anonymous_Sheet_DB__1_5">#REF!</definedName>
    <definedName name="__Anonymous_Sheet_DB__1_6">#REF!</definedName>
    <definedName name="__Anonymous_Sheet_DB__2">#REF!</definedName>
    <definedName name="__Anonymous_Sheet_DB__3">#REF!</definedName>
    <definedName name="__Anonymous_Sheet_DB__4">#REF!</definedName>
    <definedName name="__Anonymous_Sheet_DB__5">#REF!</definedName>
    <definedName name="__Anonymous_Sheet_DB__6">#REF!</definedName>
    <definedName name="__ATO9">#REF!</definedName>
    <definedName name="__bio245">[7]DIV_VENDITE_12!$BB$278</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[8]FAMULA!#REF!</definedName>
    <definedName name="__DAT19">[8]FAMULA!#REF!</definedName>
    <definedName name="__DAT2">#REF!</definedName>
    <definedName name="__DAT20">[8]FAMULA!#REF!</definedName>
    <definedName name="__DAT21">[8]FAMULA!#REF!</definedName>
    <definedName name="__DAT22">[8]FAMULA!#REF!</definedName>
    <definedName name="__DAT23">[8]FAMULA!#REF!</definedName>
    <definedName name="__DAT24">[8]FAMULA!#REF!</definedName>
    <definedName name="__DAT25">[8]FAMULA!#REF!</definedName>
    <definedName name="__DAT26">[8]FAMULA!#REF!</definedName>
    <definedName name="__DAT27">#REF!</definedName>
    <definedName name="__DAT28">#REF!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III130101">#REF!</definedName>
    <definedName name="__III130104">#REF!</definedName>
    <definedName name="__III130105">#REF!</definedName>
    <definedName name="__III130106">#REF!</definedName>
    <definedName name="__III130107">#REF!</definedName>
    <definedName name="__III130108">#REF!</definedName>
    <definedName name="__III130109">#REF!</definedName>
    <definedName name="__III130110">#REF!</definedName>
    <definedName name="__mo1">#REF!</definedName>
    <definedName name="__new1">'[4]AEM modello'!#REF!</definedName>
    <definedName name="__RF1996">#REF!</definedName>
    <definedName name="__RF1998">#REF!</definedName>
    <definedName name="__RF1999">#REF!</definedName>
    <definedName name="__RF2000">#REF!</definedName>
    <definedName name="__RF2001">#REF!</definedName>
    <definedName name="__SP1996">#REF!</definedName>
    <definedName name="__SP1998">#REF!</definedName>
    <definedName name="__SP1999">#REF!</definedName>
    <definedName name="__SP2000">#REF!</definedName>
    <definedName name="__SP2001">#REF!</definedName>
    <definedName name="__ss1">{#N/A,#N/A,FALSE,"P&amp;L-BS-CF"}</definedName>
    <definedName name="__ST1">#REF!</definedName>
    <definedName name="__ST2">#REF!</definedName>
    <definedName name="__ST3">#REF!</definedName>
    <definedName name="__xlnm.Criteria">#REF!</definedName>
    <definedName name="__xlnm.Database">"#REF!"</definedName>
    <definedName name="__xlnm.Extract">#REF!</definedName>
    <definedName name="__xlnm.Print_Area">"#N/A"</definedName>
    <definedName name="_1__123Graph_AGRAFICO_7">#REF!</definedName>
    <definedName name="_2__123Graph_CGRAFICO_7">#REF!</definedName>
    <definedName name="_3">'[9]RICLASSICATO con valute'!#REF!</definedName>
    <definedName name="_3__123Graph_XGRAFICO_7">#REF!</definedName>
    <definedName name="_a1">{#N/A,#N/A,FALSE,"P&amp;L-BS-CF"}</definedName>
    <definedName name="_a10">{#N/A,#N/A,FALSE,"Aging Summary";#N/A,#N/A,FALSE,"Ratio Analysis";#N/A,#N/A,FALSE,"Test 120 Day Accts";#N/A,#N/A,FALSE,"Tickmarks"}</definedName>
    <definedName name="_ATO9">#REF!</definedName>
    <definedName name="_bio245">[10]DIV_VENDITE_12!$BB$278</definedName>
    <definedName name="_cic2">#REF!</definedName>
    <definedName name="_cic3">#REF!</definedName>
    <definedName name="_cic4">#REF!</definedName>
    <definedName name="_d">#REF!</definedName>
    <definedName name="_DAT1">'[2]db ISU'!#REF!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[3]FAMULA!#REF!</definedName>
    <definedName name="_DAT19">[3]FAMULA!#REF!</definedName>
    <definedName name="_DAT2">'[2]db ISU'!#REF!</definedName>
    <definedName name="_DAT20">[3]FAMULA!#REF!</definedName>
    <definedName name="_DAT21">[3]FAMULA!#REF!</definedName>
    <definedName name="_DAT22">[3]FAMULA!#REF!</definedName>
    <definedName name="_DAT23">[3]FAMULA!#REF!</definedName>
    <definedName name="_DAT24">[3]FAMULA!#REF!</definedName>
    <definedName name="_DAT25">[3]FAMULA!#REF!</definedName>
    <definedName name="_DAT26">[3]FAMULA!#REF!</definedName>
    <definedName name="_DAT27">#REF!</definedName>
    <definedName name="_DAT28">#REF!</definedName>
    <definedName name="_DAT3">'[2]db ISU'!#REF!</definedName>
    <definedName name="_DAT4">#REF!</definedName>
    <definedName name="_DAT5">#REF!</definedName>
    <definedName name="_DAT6">#REF!</definedName>
    <definedName name="_dat67">#REF!</definedName>
    <definedName name="_DAT7">#REF!</definedName>
    <definedName name="_DAT8">#REF!</definedName>
    <definedName name="_DAT9">#REF!</definedName>
    <definedName name="_e">#REF!</definedName>
    <definedName name="_f">#REF!</definedName>
    <definedName name="_i">#REF!</definedName>
    <definedName name="_III130101">#REF!</definedName>
    <definedName name="_III130104">#REF!</definedName>
    <definedName name="_III130105">#REF!</definedName>
    <definedName name="_III130106">#REF!</definedName>
    <definedName name="_III130107">#REF!</definedName>
    <definedName name="_III130108">#REF!</definedName>
    <definedName name="_III130109">#REF!</definedName>
    <definedName name="_III130110">#REF!</definedName>
    <definedName name="_m">#REF!</definedName>
    <definedName name="_max2">#REF!</definedName>
    <definedName name="_mo1">#REF!</definedName>
    <definedName name="_n">#REF!</definedName>
    <definedName name="_new1">'[4]AEM modello'!#REF!</definedName>
    <definedName name="_p">#REF!</definedName>
    <definedName name="_q">#REF!</definedName>
    <definedName name="_r">#REF!</definedName>
    <definedName name="_RF1996">#REF!</definedName>
    <definedName name="_RF1998">#REF!</definedName>
    <definedName name="_RF1999">#REF!</definedName>
    <definedName name="_RF2000">#REF!</definedName>
    <definedName name="_RF2001">#REF!</definedName>
    <definedName name="_s">#REF!</definedName>
    <definedName name="_SP1996">#REF!</definedName>
    <definedName name="_SP1998">#REF!</definedName>
    <definedName name="_SP1999">#REF!</definedName>
    <definedName name="_SP2000">#REF!</definedName>
    <definedName name="_SP2001">#REF!</definedName>
    <definedName name="_ss1">{#N/A,#N/A,FALSE,"P&amp;L-BS-CF"}</definedName>
    <definedName name="_ST1">#REF!</definedName>
    <definedName name="_ST2">#REF!</definedName>
    <definedName name="_ST3">#REF!</definedName>
    <definedName name="_t">#REF!</definedName>
    <definedName name="_x">#REF!</definedName>
    <definedName name="A">#REF!</definedName>
    <definedName name="A1ERICA">[11]Foglio3!#REF!</definedName>
    <definedName name="aa">{"Area1",#N/A,TRUE,"Obiettivo";"Area2",#N/A,TRUE,"Dati per Direzione"}</definedName>
    <definedName name="ab">{#N/A,#N/A,FALSE,"P&amp;L-BS-CF"}</definedName>
    <definedName name="Acqmagg">#REF!</definedName>
    <definedName name="Acqmin">#REF!</definedName>
    <definedName name="adsf">{"Area1",#N/A,TRUE,"Obiettivo";"Area2",#N/A,TRUE,"Dati per Direzione"}</definedName>
    <definedName name="afdf">{#N/A,#N/A,FALSE,"P&amp;L-BS-CF"}</definedName>
    <definedName name="AFESTE">'[12]base dati'!$O$13:$O$24</definedName>
    <definedName name="All">{#N/A,#N/A,FALSE,"P&amp;L-BS-CF"}</definedName>
    <definedName name="All.">{#N/A,#N/A,FALSE,"P&amp;L-BS-CF"}</definedName>
    <definedName name="Altri_fondi">#REF!</definedName>
    <definedName name="AMMONTARI">#REF!</definedName>
    <definedName name="analisi">#REF!</definedName>
    <definedName name="Analisi_Racc.">#REF!</definedName>
    <definedName name="analisi1">[13]Ramo_Nuova_Geovis!#REF!</definedName>
    <definedName name="analisi2">[13]Ramo_Nuova_Geovis!#REF!</definedName>
    <definedName name="ANNO">#REF!</definedName>
    <definedName name="ANNO_N">[14]Bilancio!$J$8</definedName>
    <definedName name="ANNO_N_1">[14]Bilancio!$L$8</definedName>
    <definedName name="Area_DB">#REF!</definedName>
    <definedName name="_xlnm.Print_Area" localSheetId="0">'Allegato 16'!$M$1:$AP$67</definedName>
    <definedName name="_xlnm.Print_Area" localSheetId="1">'Allegato 16bis - ARERA'!$L$9:$AO$55</definedName>
    <definedName name="_xlnm.Print_Area">#N/A</definedName>
    <definedName name="AREA_STAMPA_CON">NA()</definedName>
    <definedName name="Area_stampa_MI">#REF!</definedName>
    <definedName name="AreaB">#REF!</definedName>
    <definedName name="ARR">#REF!</definedName>
    <definedName name="ARRIVO">#REF!</definedName>
    <definedName name="as">'[15]#RIF'!$A$7:$AG$68</definedName>
    <definedName name="AS2DocOpenMode">"AS2DocumentEdit"</definedName>
    <definedName name="AS2HasNoAutoHeaderFooter">" "</definedName>
    <definedName name="Assic">#REF!</definedName>
    <definedName name="ASSUNZIONI_CE">#REF!</definedName>
    <definedName name="ASSUNZIONISP">#REF!</definedName>
    <definedName name="AT">#REF!</definedName>
    <definedName name="Attualizz">#REF!</definedName>
    <definedName name="az">#REF!</definedName>
    <definedName name="Bacino_di_riferimento">#REF!</definedName>
    <definedName name="BB">{"Area1",#N/A,TRUE,"Obiettivo";"Area2",#N/A,TRUE,"Dati per Direzione"}</definedName>
    <definedName name="bbb">{"Area1",#N/A,TRUE,"Obiettivo";"Area2",#N/A,TRUE,"Dati per Direzione"}</definedName>
    <definedName name="BLPB1">[16]Bloomberg!#REF!</definedName>
    <definedName name="BLPB23">#REF!</definedName>
    <definedName name="BLPB24">#REF!</definedName>
    <definedName name="BLPB25">#REF!</definedName>
    <definedName name="BLPB26">#REF!</definedName>
    <definedName name="BLPB27">#REF!</definedName>
    <definedName name="BLPB28">#REF!</definedName>
    <definedName name="BLPB29">#REF!</definedName>
    <definedName name="BLPB30">#REF!</definedName>
    <definedName name="BLPB31">#REF!</definedName>
    <definedName name="BLPB32">#REF!</definedName>
    <definedName name="BLPB33">#REF!</definedName>
    <definedName name="BLPB34">#REF!</definedName>
    <definedName name="BLPB35">#REF!</definedName>
    <definedName name="BLPH1">#REF!</definedName>
    <definedName name="BLPH10">#REF!</definedName>
    <definedName name="BLPH11">#REF!</definedName>
    <definedName name="BLPH12">#REF!</definedName>
    <definedName name="BLPH13">#REF!</definedName>
    <definedName name="BLPH14">#REF!</definedName>
    <definedName name="BLPH15">#REF!</definedName>
    <definedName name="BLPH16">#REF!</definedName>
    <definedName name="BLPH17">[17]capitalizzazione!#REF!</definedName>
    <definedName name="BLPH18">[17]capitalizzazione!#REF!</definedName>
    <definedName name="BLPH19">[17]capitalizzazione!#REF!</definedName>
    <definedName name="BLPH2">#REF!</definedName>
    <definedName name="BLPH20">[17]capitalizzazione!#REF!</definedName>
    <definedName name="BLPH21">[17]capitalizzazione!#REF!</definedName>
    <definedName name="BLPH22">[17]capitalizzazione!#REF!</definedName>
    <definedName name="BLPH23">[17]capitalizzazione!#REF!</definedName>
    <definedName name="BLPH24">[17]capitalizzazione!#REF!</definedName>
    <definedName name="BLPH25">[17]capitalizzazione!#REF!</definedName>
    <definedName name="BLPH26">[17]capitalizzazione!#REF!</definedName>
    <definedName name="BLPH27">[17]capitalizzazione!#REF!</definedName>
    <definedName name="BLPH28">[17]capitalizzazione!#REF!</definedName>
    <definedName name="BLPH29">[17]capitalizzazione!#REF!</definedName>
    <definedName name="BLPH3">#REF!</definedName>
    <definedName name="BLPH30">[17]capitalizzazione!#REF!</definedName>
    <definedName name="BLPH31">[17]capitalizzazione!#REF!</definedName>
    <definedName name="BLPH32">[17]capitalizzazione!#REF!</definedName>
    <definedName name="BLPH33">[17]capitalizzazione!#REF!</definedName>
    <definedName name="BLPH34">[17]capitalizzazione!#REF!</definedName>
    <definedName name="BLPH36">[17]capitalizzazione!#REF!</definedName>
    <definedName name="BLPH4">#REF!</definedName>
    <definedName name="BLPH5">#REF!</definedName>
    <definedName name="BLPH6">#REF!</definedName>
    <definedName name="BLPH7">#REF!</definedName>
    <definedName name="BLPH8">#REF!</definedName>
    <definedName name="BLPH9">#REF!</definedName>
    <definedName name="blu">[18]BASETURNO!$A$8:$A$9</definedName>
    <definedName name="bnmbm">{#N/A,#N/A,TRUE,"Main Issues";#N/A,#N/A,TRUE,"Income statement ($)"}</definedName>
    <definedName name="BO">#REF!</definedName>
    <definedName name="bo_comp_tutto">#REF!</definedName>
    <definedName name="business">#REF!</definedName>
    <definedName name="button_area_1">#REF!</definedName>
    <definedName name="C.A_TARIFFA_2005">#REF!</definedName>
    <definedName name="C.TOTALE_2004">#REF!</definedName>
    <definedName name="C.TOTALE_2005">#REF!</definedName>
    <definedName name="C.TOTALE_2006">#REF!</definedName>
    <definedName name="C_">'[9]RICLASSICATO con valute'!#REF!</definedName>
    <definedName name="C_2004">#REF!</definedName>
    <definedName name="C_2005">#REF!</definedName>
    <definedName name="C_2006">#REF!</definedName>
    <definedName name="C_2007">#REF!</definedName>
    <definedName name="camp">#REF!</definedName>
    <definedName name="Cap.circ.">#REF!</definedName>
    <definedName name="Cap_Soc.">#REF!</definedName>
    <definedName name="Capitale_circolante">#REF!</definedName>
    <definedName name="Carmen">{"Area1",#N/A,TRUE,"Obiettivo";"Area2",#N/A,TRUE,"Dati per Direzione"}</definedName>
    <definedName name="Cash_Flow_semiannual">#REF!</definedName>
    <definedName name="CAT">#REF!</definedName>
    <definedName name="Categoria">#REF!</definedName>
    <definedName name="cc">{"Area1",#N/A,TRUE,"Obiettivo";"Area2",#N/A,TRUE,"Dati per Direzione"}</definedName>
    <definedName name="CDB">[19]Personalizza!$F$40</definedName>
    <definedName name="CE1998_">#REF!</definedName>
    <definedName name="CE1999_">#REF!</definedName>
    <definedName name="CE2000_">#REF!</definedName>
    <definedName name="CE2001_">#REF!</definedName>
    <definedName name="celltips_area">#REF!</definedName>
    <definedName name="CERVIA2002">{#N/A,#N/A,FALSE,"GENERALE";#N/A,#N/A,FALSE,"Civili";#N/A,#N/A,FALSE,"Marradi";#N/A,#N/A,FALSE,"Grandi Utenze";#N/A,#N/A,FALSE,"Bocche Antincendio";#N/A,#N/A,FALSE,"Utenze Speciali";#N/A,#N/A,FALSE,"Acquedotto Industriale";#N/A,#N/A,FALSE,"Ex Ersa";#N/A,#N/A,FALSE,"ABST01";#N/A,#N/A,FALSE,"CM da fatturazioni"}</definedName>
    <definedName name="Chem">#REF!</definedName>
    <definedName name="ciccio">[20]elenco!$D$3:$D$5</definedName>
    <definedName name="ciccio2">[21]elenco!#REF!</definedName>
    <definedName name="CII">[22]Codici_Bplan!$B$3:$B$23</definedName>
    <definedName name="Classe">#REF!</definedName>
    <definedName name="CLIENTE">#REF!</definedName>
    <definedName name="clienti">#REF!</definedName>
    <definedName name="comp">#REF!</definedName>
    <definedName name="comp_ambiente">#REF!</definedName>
    <definedName name="comp_area_reti">#REF!</definedName>
    <definedName name="comp_clienti">#REF!</definedName>
    <definedName name="comp_struttura">#REF!</definedName>
    <definedName name="Comune">#REF!</definedName>
    <definedName name="Comunec">#REF!</definedName>
    <definedName name="COMUNI">#REF!</definedName>
    <definedName name="comunibo">#REF!</definedName>
    <definedName name="comuniù">#REF!</definedName>
    <definedName name="ConfrontoFusione">#REF!</definedName>
    <definedName name="Consolidation_Method">#REF!</definedName>
    <definedName name="Contenuto_in_PS">#REF!</definedName>
    <definedName name="Conto_Econ.In_dollari">#REF!</definedName>
    <definedName name="copertina">#REF!</definedName>
    <definedName name="copertura_finanziaria">#REF!</definedName>
    <definedName name="CopMin_dato">[23]Variabili!$B$1</definedName>
    <definedName name="costi_produz">'[24]2002'!#REF!</definedName>
    <definedName name="COSTIPROD">#REF!</definedName>
    <definedName name="_xlnm.Criteria">[25]PIANOINV!$C$1008:$BI$1009</definedName>
    <definedName name="CriticitaATO">#REF!</definedName>
    <definedName name="criticitàATOc">#REF!</definedName>
    <definedName name="CS">[19]Personalizza!$F$41</definedName>
    <definedName name="D">{#N/A,#N/A,FALSE,"P&amp;L-BS-CF"}</definedName>
    <definedName name="DATA">#REF!</definedName>
    <definedName name="_xlnm.Database">#REF!</definedName>
    <definedName name="Database1">#REF!</definedName>
    <definedName name="Database2">#REF!</definedName>
    <definedName name="DATAPREP">#REF!</definedName>
    <definedName name="DATIP">'[26]#RIF'!$AA$44</definedName>
    <definedName name="dbfBOL1">#REF!</definedName>
    <definedName name="dbfFOR1">#REF!</definedName>
    <definedName name="DD">{#N/A,#N/A,FALSE,"P&amp;L-BS-CF"}</definedName>
    <definedName name="ddd">#REF!</definedName>
    <definedName name="ddddddddddddd">{#N/A,#N/A,FALSE,"Aging Summary";#N/A,#N/A,FALSE,"Ratio Analysis";#N/A,#N/A,FALSE,"Test 120 Day Accts";#N/A,#N/A,FALSE,"Tickmarks"}</definedName>
    <definedName name="decrasing">#REF!</definedName>
    <definedName name="DEP">#REF!</definedName>
    <definedName name="depur">#REF!</definedName>
    <definedName name="Dett_Partecip">#REF!</definedName>
    <definedName name="DETT1998">#REF!</definedName>
    <definedName name="DETT1999">#REF!</definedName>
    <definedName name="DETT20">#REF!</definedName>
    <definedName name="DETT2000">#REF!</definedName>
    <definedName name="DETT2001">#REF!</definedName>
    <definedName name="DETT96">#REF!</definedName>
    <definedName name="DETT98">#REF!</definedName>
    <definedName name="DETT99">#REF!</definedName>
    <definedName name="Dettaglio">#REF!</definedName>
    <definedName name="dffsdf">{#N/A,#N/A,FALSE,"P&amp;L-BS-CF"}</definedName>
    <definedName name="dflt1">[19]Personalizza!$E$21</definedName>
    <definedName name="Direct1">#REF!</definedName>
    <definedName name="Direct2">#REF!</definedName>
    <definedName name="display_area_1">[19]Personalizza!$C$3:$J$34</definedName>
    <definedName name="dklfh">[27]Assumptions!#REF!</definedName>
    <definedName name="DN.110">'[26]#RIF'!$M$17:$O$22</definedName>
    <definedName name="DN.111">'[26]#RIF'!$M$17:$M$18</definedName>
    <definedName name="DN.112">'[26]#RIF'!$O$15:$O$18</definedName>
    <definedName name="DN.113">'[26]#RIF'!$K$15:$K$19</definedName>
    <definedName name="DN.114">'[26]#RIF'!$G$12:$G$19</definedName>
    <definedName name="DN.115">'[26]#RIF'!$G$14:$G$24</definedName>
    <definedName name="DN.116">'[26]#RIF'!$O$15:$O$25</definedName>
    <definedName name="DN.117">'[26]#RIF'!$E$73</definedName>
    <definedName name="DN.118">'[26]#RIF'!$M$17:$M$18</definedName>
    <definedName name="DN.119">'[26]#RIF'!$K$15:$K$17</definedName>
    <definedName name="DN.120">'[26]#RIF'!$K$15:$K$27</definedName>
    <definedName name="DN.121">'[26]#RIF'!$G$14:$G$25</definedName>
    <definedName name="DN.122">'[26]#RIF'!$K$30:$O$33</definedName>
    <definedName name="DN.123">'[26]#RIF'!$I$29:$K$32</definedName>
    <definedName name="DN.124">'[26]#RIF'!$I$27:$K$30</definedName>
    <definedName name="DN.125">'[26]#RIF'!$K$26:$O$38</definedName>
    <definedName name="DN.126">'[26]#RIF'!$I$27:$K$39</definedName>
    <definedName name="DN.127">'[26]#RIF'!$E$12:$E$24</definedName>
    <definedName name="DN.128">'[26]#RIF'!$I$25:$K$37</definedName>
    <definedName name="DN.129">'[26]#RIF'!$C$15:$G$25</definedName>
    <definedName name="DN.13">'[26]#RIF'!$E$11:$E$21</definedName>
    <definedName name="DN.130">'[26]#RIF'!$G$18:$G$26</definedName>
    <definedName name="DN.131">'[26]#RIF'!$C$12:$C$14</definedName>
    <definedName name="DN.132">'[26]#RIF'!$C$16:$C$22</definedName>
    <definedName name="DN.133">'[26]#RIF'!$I$15:$I$17</definedName>
    <definedName name="DN.134">'[26]#RIF'!$C$12:$C$26</definedName>
    <definedName name="DN.135">'[26]#RIF'!$C$14:$C$28</definedName>
    <definedName name="DN.136">'[26]#RIF'!$C$15:$C$19</definedName>
    <definedName name="DN.137">'[26]#RIF'!$C$10:$C$13</definedName>
    <definedName name="DN.138">'[26]#RIF'!$C$10:$C$12</definedName>
    <definedName name="DN.139">'[26]#RIF'!$C$13:$C$27</definedName>
    <definedName name="DN.14">'[26]#RIF'!$O$19:$U$42</definedName>
    <definedName name="DN.140">'[26]#RIF'!$C$13:$C$29</definedName>
    <definedName name="DN.141">'[26]#RIF'!$C$11:$C$49</definedName>
    <definedName name="DN.15">'[26]#RIF'!$E$16:$E$25</definedName>
    <definedName name="DN.16">'[26]#RIF'!$O$18:$U$19</definedName>
    <definedName name="DN.17">'[26]#RIF'!$M$18:$Q$54</definedName>
    <definedName name="DN.18">'[26]#RIF'!$E$96</definedName>
    <definedName name="DN.19">'[26]#RIF'!$S$16:$W$33</definedName>
    <definedName name="DN.210">'[26]#RIF'!$M$25:$O$25</definedName>
    <definedName name="DN.211">'[26]#RIF'!$M$21:$M$25</definedName>
    <definedName name="DN.212">'[26]#RIF'!$O$21:$O$24</definedName>
    <definedName name="DN.213">'[26]#RIF'!$K$23:$K$27</definedName>
    <definedName name="DN.214">'[26]#RIF'!$G$22:$G$30</definedName>
    <definedName name="DN.215">'[26]#RIF'!$G$28:$G$40</definedName>
    <definedName name="DN.216">'[26]#RIF'!$O$28:$O$36</definedName>
    <definedName name="DN.218">'[26]#RIF'!$M$22:$M$23</definedName>
    <definedName name="DN.219">'[26]#RIF'!$K$22:$K$24</definedName>
    <definedName name="DN.220">'[26]#RIF'!$K$30:$K$43</definedName>
    <definedName name="DN.221">'[26]#RIF'!$G$29:$G$38</definedName>
    <definedName name="DN.222">'[26]#RIF'!$K$37:$O$41</definedName>
    <definedName name="DN.223">'[26]#RIF'!$I$36:$K$40</definedName>
    <definedName name="DN.224">'[26]#RIF'!$I$34:$K$38</definedName>
    <definedName name="DN.227">'[26]#RIF'!$E$33:$E$39</definedName>
    <definedName name="DN.228">'[26]#RIF'!$I$40:$K$40</definedName>
    <definedName name="DN.229">'[26]#RIF'!$C$29:$G$39</definedName>
    <definedName name="DN.230">'[26]#RIF'!$C$38:$C$40</definedName>
    <definedName name="DN.231">'[26]#RIF'!$C$18:$C$30</definedName>
    <definedName name="DN.232">'[26]#RIF'!$C$26:$C$30</definedName>
    <definedName name="DN.233">'[26]#RIF'!$C$29:$C$35</definedName>
    <definedName name="DN.235">'[26]#RIF'!$C$39:$C$46</definedName>
    <definedName name="DN.236">'[26]#RIF'!$C$24:$C$28</definedName>
    <definedName name="DN.237">'[26]#RIF'!$C$17:$C$20</definedName>
    <definedName name="DN.238">'[26]#RIF'!$C$15</definedName>
    <definedName name="DN.25">'[26]#RIF'!$E$38:$E$46</definedName>
    <definedName name="DN.26">'[26]#RIF'!$O$22:$U$37</definedName>
    <definedName name="DN.311">'[26]#RIF'!$M$29:$M$30</definedName>
    <definedName name="DN.312">'[26]#RIF'!$O$27:$O$30</definedName>
    <definedName name="DN.313">'[26]#RIF'!$K$39:$K$43</definedName>
    <definedName name="DN.315">'[26]#RIF'!$G$44</definedName>
    <definedName name="DN.316">'[26]#RIF'!$O$40:$O$51</definedName>
    <definedName name="DN.318">'[26]#RIF'!$M$27:$M$37</definedName>
    <definedName name="DN.320">'[26]#RIF'!$K$47:$K$58</definedName>
    <definedName name="DN.321">'[26]#RIF'!$G$42</definedName>
    <definedName name="DN.323">'[26]#RIF'!$I$44:$K$46</definedName>
    <definedName name="DN.330">'[26]#RIF'!$C$44:$C$54</definedName>
    <definedName name="DN.331">'[26]#RIF'!$C$34:$C$39</definedName>
    <definedName name="DN.332">'[26]#RIF'!$C$34:$C$38</definedName>
    <definedName name="DN.333">'[26]#RIF'!$C$46:$C$51</definedName>
    <definedName name="DN.336">'[26]#RIF'!$C$33:$C$37</definedName>
    <definedName name="DN.337">'[26]#RIF'!$C$24:$C$27</definedName>
    <definedName name="DN.36">'[26]#RIF'!$O$40:$U$40</definedName>
    <definedName name="DN.411">'[26]#RIF'!$M$37</definedName>
    <definedName name="DN.412">'[26]#RIF'!$O$33:$O$36</definedName>
    <definedName name="DN.413">'[26]#RIF'!$K$46:$K$48</definedName>
    <definedName name="DN.416">'[26]#RIF'!$O$54:$O$61</definedName>
    <definedName name="DN.418">'[26]#RIF'!$M$54</definedName>
    <definedName name="DN.423">'[26]#RIF'!$I$49:$K$49</definedName>
    <definedName name="DN.431">'[26]#RIF'!$C$43:$C$47</definedName>
    <definedName name="DN.432">'[26]#RIF'!$C$42:$C$46</definedName>
    <definedName name="DN.433">'[26]#RIF'!$C$60:$C$65</definedName>
    <definedName name="DN.436">'[26]#RIF'!$C$48:$C$52</definedName>
    <definedName name="DN.437">'[26]#RIF'!$C$40:$C$43</definedName>
    <definedName name="DN.511">'[26]#RIF'!$M$33:$M$34</definedName>
    <definedName name="DN.512">'[26]#RIF'!$O$40:$O$55</definedName>
    <definedName name="DN.513">'[26]#RIF'!$K$31:$K$35</definedName>
    <definedName name="DN.532">'[26]#RIF'!$C$56:$C$62</definedName>
    <definedName name="DN.536">'[26]#RIF'!$C$57:$C$61</definedName>
    <definedName name="DN.537">'[26]#RIF'!$C$47:$C$50</definedName>
    <definedName name="DN.632">'[26]#RIF'!$C$70:$C$73</definedName>
    <definedName name="DN.636">'[26]#RIF'!$C$66:$C$70</definedName>
    <definedName name="DN.637">'[26]#RIF'!$C$54:$C$57</definedName>
    <definedName name="DN.732">'[26]#RIF'!$C$81:$C$90</definedName>
    <definedName name="DN.737">'[26]#RIF'!$C$61:$C$66</definedName>
    <definedName name="DN1.110">'[26]#RIF'!$C$17:$E$22</definedName>
    <definedName name="DN1.111">'[26]#RIF'!$C$17:$C$18</definedName>
    <definedName name="DN1.112">'[26]#RIF'!$C$15:$C$18</definedName>
    <definedName name="DN1.113">'[26]#RIF'!$C$15:$C$19</definedName>
    <definedName name="DN1.114">'[26]#RIF'!$C$12:$C$19</definedName>
    <definedName name="DN1.115">'[26]#RIF'!$C$14:$C$24</definedName>
    <definedName name="DN1.116">'[26]#RIF'!$C$15:$C$25</definedName>
    <definedName name="DN1.117">'[26]#RIF'!$C$73</definedName>
    <definedName name="DN1.118">'[26]#RIF'!$C$17:$C$18</definedName>
    <definedName name="DN1.119">'[26]#RIF'!$C$15:$C$17</definedName>
    <definedName name="DN1.120">'[26]#RIF'!$C$15:$C$27</definedName>
    <definedName name="DN1.121">'[26]#RIF'!$C$14:$C$25</definedName>
    <definedName name="DN1.122">'[26]#RIF'!$C$30:$G$33</definedName>
    <definedName name="DN1.123">'[26]#RIF'!$C$29:$E$32</definedName>
    <definedName name="DN1.124">'[26]#RIF'!$C$27:$E$30</definedName>
    <definedName name="DN1.125">'[26]#RIF'!$C$26:$G$38</definedName>
    <definedName name="DN1.126">'[26]#RIF'!$C$27:$E$39</definedName>
    <definedName name="DN1.127">'[26]#RIF'!$C$12:$C$24</definedName>
    <definedName name="DN1.128">'[26]#RIF'!$C$25:$E$37</definedName>
    <definedName name="DN1.129">'[26]#RIF'!$K$15:$O$25</definedName>
    <definedName name="DN1.13">'[26]#RIF'!$C$11:$C$21</definedName>
    <definedName name="DN1.130">'[26]#RIF'!$I$18:$I$26</definedName>
    <definedName name="DN1.131">'[26]#RIF'!$E$12:$E$14</definedName>
    <definedName name="DN1.132">'[26]#RIF'!$E$16:$E$22</definedName>
    <definedName name="DN1.133">'[26]#RIF'!$K$15:$K$17</definedName>
    <definedName name="DN1.134">'[26]#RIF'!$E$12:$E$26</definedName>
    <definedName name="DN1.135">'[26]#RIF'!$E$14:$E$28</definedName>
    <definedName name="DN1.136">'[26]#RIF'!$E$15:$E$19</definedName>
    <definedName name="DN1.137">'[26]#RIF'!$E$10:$E$13</definedName>
    <definedName name="DN1.138">'[26]#RIF'!$E$10:$E$12</definedName>
    <definedName name="DN1.139">'[26]#RIF'!$E$13:$E$27</definedName>
    <definedName name="DN1.14">'[26]#RIF'!$C$19:$I$42</definedName>
    <definedName name="DN1.140">'[26]#RIF'!$E$13:$E$29</definedName>
    <definedName name="DN1.141">'[26]#RIF'!$E$11:$E$49</definedName>
    <definedName name="DN1.15">'[26]#RIF'!$C$16:$C$25</definedName>
    <definedName name="DN1.16">'[26]#RIF'!$C$18:$I$19</definedName>
    <definedName name="DN1.17">'[26]#RIF'!$C$18:$G$54</definedName>
    <definedName name="DN1.18">'[26]#RIF'!$G$96</definedName>
    <definedName name="DN1.19">'[26]#RIF'!$C$16:$G$33</definedName>
    <definedName name="DN1.210">'[26]#RIF'!$C$25:$E$25</definedName>
    <definedName name="DN1.211">'[26]#RIF'!$C$21:$C$25</definedName>
    <definedName name="DN1.212">'[26]#RIF'!$C$21:$C$24</definedName>
    <definedName name="DN1.213">'[26]#RIF'!$C$23:$C$27</definedName>
    <definedName name="DN1.214">'[26]#RIF'!$C$22:$C$30</definedName>
    <definedName name="DN1.215">'[26]#RIF'!$C$28:$C$40</definedName>
    <definedName name="DN1.216">'[26]#RIF'!$C$28:$C$36</definedName>
    <definedName name="DN1.218">'[26]#RIF'!$C$22:$C$23</definedName>
    <definedName name="DN1.219">'[26]#RIF'!$C$22:$C$24</definedName>
    <definedName name="DN1.220">'[26]#RIF'!$C$30:$C$43</definedName>
    <definedName name="DN1.221">'[26]#RIF'!$C$29:$C$38</definedName>
    <definedName name="DN1.222">'[26]#RIF'!$C$37:$G$41</definedName>
    <definedName name="DN1.223">'[26]#RIF'!$C$36:$E$40</definedName>
    <definedName name="DN1.224">'[26]#RIF'!$C$34:$E$38</definedName>
    <definedName name="DN1.227">'[26]#RIF'!$C$33:$C$39</definedName>
    <definedName name="DN1.228">'[26]#RIF'!$C$40:$E$40</definedName>
    <definedName name="DN1.229">'[26]#RIF'!$K$29:$O$39</definedName>
    <definedName name="DN1.230">'[26]#RIF'!$E$38:$E$40</definedName>
    <definedName name="DN1.231">'[26]#RIF'!$E$18:$E$30</definedName>
    <definedName name="DN1.232">'[26]#RIF'!$E$26:$E$30</definedName>
    <definedName name="DN1.233">'[26]#RIF'!$E$29:$E$35</definedName>
    <definedName name="DN1.235">'[26]#RIF'!$E$39:$E$46</definedName>
    <definedName name="DN1.236">'[26]#RIF'!$E$24:$E$28</definedName>
    <definedName name="DN1.237">'[26]#RIF'!$E$17:$E$20</definedName>
    <definedName name="DN1.238">'[26]#RIF'!$E$15</definedName>
    <definedName name="DN1.25">'[26]#RIF'!$C$38:$C$46</definedName>
    <definedName name="DN1.26">'[26]#RIF'!$C$22:$I$37</definedName>
    <definedName name="DN1.311">'[26]#RIF'!$C$29:$C$30</definedName>
    <definedName name="DN1.312">'[26]#RIF'!$C$27:$C$30</definedName>
    <definedName name="DN1.313">'[26]#RIF'!$C$39:$C$43</definedName>
    <definedName name="DN1.315">'[26]#RIF'!$C$44</definedName>
    <definedName name="DN1.316">'[26]#RIF'!$C$40:$C$51</definedName>
    <definedName name="DN1.318">'[26]#RIF'!$C$27:$C$37</definedName>
    <definedName name="DN1.320">'[26]#RIF'!$C$47:$C$58</definedName>
    <definedName name="DN1.321">'[26]#RIF'!$C$42</definedName>
    <definedName name="DN1.323">'[26]#RIF'!$C$44:$E$46</definedName>
    <definedName name="DN1.330">'[26]#RIF'!$E$44:$E$54</definedName>
    <definedName name="DN1.331">'[26]#RIF'!$E$34:$E$39</definedName>
    <definedName name="DN1.332">'[26]#RIF'!$E$34:$E$38</definedName>
    <definedName name="DN1.333">'[26]#RIF'!$E$46:$E$51</definedName>
    <definedName name="DN1.336">'[26]#RIF'!$E$33:$E$37</definedName>
    <definedName name="DN1.337">'[26]#RIF'!$E$24:$E$27</definedName>
    <definedName name="DN1.36">'[26]#RIF'!$C$40:$I$40</definedName>
    <definedName name="DN1.411">'[26]#RIF'!$C$37</definedName>
    <definedName name="DN1.412">'[26]#RIF'!$C$33:$C$36</definedName>
    <definedName name="DN1.413">'[26]#RIF'!$C$46:$C$48</definedName>
    <definedName name="DN1.416">'[26]#RIF'!$C$54:$C$61</definedName>
    <definedName name="DN1.418">'[26]#RIF'!$C$54</definedName>
    <definedName name="DN1.423">'[26]#RIF'!$C$49:$E$49</definedName>
    <definedName name="DN1.431">'[26]#RIF'!$E$43:$E$47</definedName>
    <definedName name="DN1.432">'[26]#RIF'!$E$42:$E$46</definedName>
    <definedName name="DN1.433">'[26]#RIF'!$E$60:$E$65</definedName>
    <definedName name="DN1.436">'[26]#RIF'!$E$48:$E$52</definedName>
    <definedName name="DN1.437">'[26]#RIF'!$E$40:$E$43</definedName>
    <definedName name="DN1.511">'[26]#RIF'!$C$33:$C$34</definedName>
    <definedName name="DN1.512">'[26]#RIF'!$C$40:$C$55</definedName>
    <definedName name="DN1.513">'[26]#RIF'!$C$31:$C$35</definedName>
    <definedName name="DN1.532">'[26]#RIF'!$E$56:$E$62</definedName>
    <definedName name="DN1.536">'[26]#RIF'!$E$57:$E$61</definedName>
    <definedName name="DN1.537">'[26]#RIF'!$E$47:$E$50</definedName>
    <definedName name="DN1.632">'[26]#RIF'!$E$70:$E$73</definedName>
    <definedName name="DN1.636">'[26]#RIF'!$E$66:$E$70</definedName>
    <definedName name="DN1.637">'[26]#RIF'!$E$54:$E$57</definedName>
    <definedName name="DN1.732">'[26]#RIF'!$E$81:$E$90</definedName>
    <definedName name="DN1.737">'[26]#RIF'!$E$61:$E$66</definedName>
    <definedName name="DSCR">#REF!</definedName>
    <definedName name="dsf">{"Area1",#N/A,TRUE,"Obiettivo";"Area2",#N/A,TRUE,"Dati per Direzione"}</definedName>
    <definedName name="e">#REF!</definedName>
    <definedName name="ee">{"Area1",#N/A,TRUE,"Obiettivo";"Area2",#N/A,TRUE,"Dati per Direzione"}</definedName>
    <definedName name="eee">{#N/A,#N/A,FALSE,"P&amp;L-BS-CF"}</definedName>
    <definedName name="eeee">[28]elenco!$C$3:$C$5</definedName>
    <definedName name="eewqeqw">[28]elenco!$A$3:$A$6</definedName>
    <definedName name="er">#REF!</definedName>
    <definedName name="erica">#REF!</definedName>
    <definedName name="_xlnm.Extract">[25]PIANOINV!$C$1018:$BI$65536</definedName>
    <definedName name="EWE">#REF!</definedName>
    <definedName name="Excel_BuiltIn_Criteria">#REF!</definedName>
    <definedName name="Excel_BuiltIn_Database">#REF!</definedName>
    <definedName name="Excel_BuiltIn_Extract">#REF!</definedName>
    <definedName name="Excel_BuiltIn_Print_Area">NA()</definedName>
    <definedName name="exprt_file_biggi">#REF!</definedName>
    <definedName name="exprt_in_excel">#REF!</definedName>
    <definedName name="F_2004">#REF!</definedName>
    <definedName name="F_2005">#REF!</definedName>
    <definedName name="F_2006">#REF!</definedName>
    <definedName name="F_2007">#REF!</definedName>
    <definedName name="fabio">[29]elenco!$A$3:$A$6</definedName>
    <definedName name="FC">#REF!</definedName>
    <definedName name="fcacq">#REF!</definedName>
    <definedName name="fcdep">#REF!</definedName>
    <definedName name="fcfogn">#REF!</definedName>
    <definedName name="fd">{"Area1",#N/A,TRUE,"Obiettivo";"Area2",#N/A,TRUE,"Dati per Direzione"}</definedName>
    <definedName name="fe">#REF!</definedName>
    <definedName name="feacq">#REF!</definedName>
    <definedName name="fefd">#REF!</definedName>
    <definedName name="ferrara">#REF!</definedName>
    <definedName name="ff">{"Area1",#N/A,TRUE,"Obiettivo";"Area2",#N/A,TRUE,"Dati per Direzione"}</definedName>
    <definedName name="finestampa.N.I.">'[30]Bilancio d''esercizio v1(6_5_04)'!#REF!</definedName>
    <definedName name="finestampa.Prospetti">'[30]Bilancio d''esercizio v1(6_5_04)'!#REF!</definedName>
    <definedName name="Fixed">#REF!</definedName>
    <definedName name="Flag_Costi_NoData_Distretto" localSheetId="0">[31]Parametri!$B$1</definedName>
    <definedName name="Flag_Costi_NoData_Distretto">[32]Parametri!$B$1</definedName>
    <definedName name="fnff">{"Area1",#N/A,TRUE,"Obiettivo";"Area2",#N/A,TRUE,"Dati per Direzione"}</definedName>
    <definedName name="FOGN">#REF!</definedName>
    <definedName name="fogna">#REF!</definedName>
    <definedName name="fond">#REF!</definedName>
    <definedName name="fond2">#REF!</definedName>
    <definedName name="fond3">#REF!</definedName>
    <definedName name="fond4">#REF!</definedName>
    <definedName name="FONDO_PERDUTO_2005">#REF!</definedName>
    <definedName name="FORE">{"Area1",#N/A,TRUE,"Obiettivo";"Area2",#N/A,TRUE,"Dati per Direzione"}</definedName>
    <definedName name="FRD">{#N/A,#N/A,FALSE,"P&amp;L-BS-CF"}</definedName>
    <definedName name="fsdfsdf">[33]elenco!$B$3:$B$6</definedName>
    <definedName name="Fuel1">#REF!</definedName>
    <definedName name="Fuel2">#REF!</definedName>
    <definedName name="Fuels">#REF!</definedName>
    <definedName name="Fusincorp">#REF!</definedName>
    <definedName name="Fusione">#REF!</definedName>
    <definedName name="G">#REF!</definedName>
    <definedName name="gas">#REF!</definedName>
    <definedName name="GenAdm">#REF!</definedName>
    <definedName name="gg">{#N/A,#N/A,FALSE,"P&amp;L-BS-CF"}</definedName>
    <definedName name="hffgyfg">[34]FAMULA!#REF!</definedName>
    <definedName name="hol_bo_tutto">#REF!</definedName>
    <definedName name="I_2004">#REF!</definedName>
    <definedName name="I_2005">#REF!</definedName>
    <definedName name="I_2006">#REF!</definedName>
    <definedName name="I_2007">#REF!</definedName>
    <definedName name="ifacq">#REF!</definedName>
    <definedName name="iffd">#REF!</definedName>
    <definedName name="iiii">{"Area1",#N/A,TRUE,"Obiettivo";"Area2",#N/A,TRUE,"Dati per Direzione"}</definedName>
    <definedName name="iiiii">{#N/A,#N/A,FALSE,"P&amp;L-BS-CF"}</definedName>
    <definedName name="imola">#REF!</definedName>
    <definedName name="ImpConc">#REF!</definedName>
    <definedName name="In_dollari">#REF!</definedName>
    <definedName name="ind.">{#N/A,#N/A,TRUE,"Main Issues";#N/A,#N/A,TRUE,"Income statement ($)"}</definedName>
    <definedName name="INDICATORI____Tassi_di_sviluppo">#REF!</definedName>
    <definedName name="INDICATORI_DI_REDDITIVITA">#REF!</definedName>
    <definedName name="INDICATORI_ECONOMICI">#REF!</definedName>
    <definedName name="indice">[13]Ramo_Nuova_Geovis!#REF!</definedName>
    <definedName name="Indirect1">#REF!</definedName>
    <definedName name="Indirect2">#REF!</definedName>
    <definedName name="Inflation">#REF!</definedName>
    <definedName name="iniziostampa.N.I.">'[30]Bilancio d''esercizio v1(6_5_04)'!#REF!</definedName>
    <definedName name="iniziostampa.Prospetti">#REF!</definedName>
    <definedName name="INTURVALBIL">#REF!</definedName>
    <definedName name="INV97_00">#REF!</definedName>
    <definedName name="investimenti">#REF!</definedName>
    <definedName name="IRAP_rate">[35]Sheet2!$C$229</definedName>
    <definedName name="IRPEG_rate">[35]Sheet2!$C$227</definedName>
    <definedName name="istat">#REF!</definedName>
    <definedName name="item">#REF!</definedName>
    <definedName name="k">#REF!</definedName>
    <definedName name="kkkk">{#N/A,#N/A,FALSE,"Aging Summary";#N/A,#N/A,FALSE,"Ratio Analysis";#N/A,#N/A,FALSE,"Test 120 Day Accts";#N/A,#N/A,FALSE,"Tickmarks"}</definedName>
    <definedName name="L1_WBW_tt_costo_CI">#REF!</definedName>
    <definedName name="Last_hist">[35]Depurazione!$E$15</definedName>
    <definedName name="legenda">#REF!</definedName>
    <definedName name="LivelloPrior">#REF!</definedName>
    <definedName name="LivelloPriorc">#REF!</definedName>
    <definedName name="LOC">[19]Personalizza!$F$37</definedName>
    <definedName name="LogMov">#REF!</definedName>
    <definedName name="lory">[36]CPPATR02!$A$30</definedName>
    <definedName name="LTR">[19]Personalizza!$G$26</definedName>
    <definedName name="ManuENEL">#REF!</definedName>
    <definedName name="ManuIPP">#REF!</definedName>
    <definedName name="ManutENEL">'[35]#RIF'!#REF!</definedName>
    <definedName name="ManutIPP">'[35]#RIF'!#REF!</definedName>
    <definedName name="Markets">#REF!</definedName>
    <definedName name="Matrice">#REF!</definedName>
    <definedName name="MATT">{#N/A,#N/A,TRUE,"Main Issues";#N/A,#N/A,TRUE,"Income statement ($)"}</definedName>
    <definedName name="MAX">#REF!</definedName>
    <definedName name="metano">#REF!</definedName>
    <definedName name="Method">#REF!</definedName>
    <definedName name="mo">#REF!</definedName>
    <definedName name="moafd">#REF!</definedName>
    <definedName name="MODELLO">#REF!</definedName>
    <definedName name="modena">#REF!</definedName>
    <definedName name="MON">#REF!</definedName>
    <definedName name="Motivazione">#REF!</definedName>
    <definedName name="multipli">#REF!</definedName>
    <definedName name="Natura">#REF!</definedName>
    <definedName name="Net_Profit">[35]Acqua!$C$29</definedName>
    <definedName name="Net_Profit__semiannual">#REF!</definedName>
    <definedName name="new">'[4]AEM modello'!#REF!</definedName>
    <definedName name="ngfnnn">{#N/A,#N/A,FALSE,"P&amp;L-BS-CF"}</definedName>
    <definedName name="nn">{#N/A,#N/A,TRUE,"Proposal";#N/A,#N/A,TRUE,"Assumptions";#N/A,#N/A,TRUE,"Net Income";#N/A,#N/A,TRUE,"Balsheet";#N/A,#N/A,TRUE,"Capex";#N/A,#N/A,TRUE,"Volumes";#N/A,#N/A,TRUE,"Revenues";#N/A,#N/A,TRUE,"Var.Costs";#N/A,#N/A,TRUE,"Personnel";#N/A,#N/A,TRUE,"Other costs";#N/A,#N/A,TRUE,"MKTG and G&amp;A"}</definedName>
    <definedName name="nnfn">{"Area1",#N/A,TRUE,"Obiettivo";"Area2",#N/A,TRUE,"Dati per Direzione"}</definedName>
    <definedName name="notaintegrativa">#REF!</definedName>
    <definedName name="NPV">[37]Sheet2!#REF!</definedName>
    <definedName name="NPV_azionista">[37]Sheet3!#REF!</definedName>
    <definedName name="NPV_per_l_azionista">[37]Sheet2!#REF!</definedName>
    <definedName name="NS">[19]Personalizza!$F$39</definedName>
    <definedName name="NUOVO">#REF!</definedName>
    <definedName name="ok">{#N/A,#N/A,FALSE,"P&amp;L-BS-CF"}</definedName>
    <definedName name="OPA">#REF!</definedName>
    <definedName name="Options">#REF!</definedName>
    <definedName name="OR.10">'[26]#RIF'!$A$7</definedName>
    <definedName name="OR.11">'[26]#RIF'!$A$7</definedName>
    <definedName name="OR.12">'[26]#RIF'!$A$7</definedName>
    <definedName name="OR.13">'[26]#RIF'!$A$8</definedName>
    <definedName name="OR.14">'[26]#RIF'!$A$4</definedName>
    <definedName name="OR.15">'[26]#RIF'!$A$7</definedName>
    <definedName name="OR.16">'[26]#RIF'!$A$5</definedName>
    <definedName name="OR.17">'[26]#RIF'!$A$5</definedName>
    <definedName name="OR.18">'[26]#RIF'!$A$7</definedName>
    <definedName name="OR.19">'[26]#RIF'!$A$8</definedName>
    <definedName name="OR.20">'[26]#RIF'!$A$7</definedName>
    <definedName name="OR.21">'[26]#RIF'!$A$7</definedName>
    <definedName name="OR.22">'[26]#RIF'!$A$19</definedName>
    <definedName name="OR.23">'[26]#RIF'!$A$19</definedName>
    <definedName name="OR.24">'[26]#RIF'!$A$17</definedName>
    <definedName name="OR.25">'[26]#RIF'!$A$18</definedName>
    <definedName name="OR.26">'[26]#RIF'!$A$20</definedName>
    <definedName name="OR.27">'[26]#RIF'!$A$9</definedName>
    <definedName name="OR.28">'[26]#RIF'!$A$17</definedName>
    <definedName name="OR.29">'[26]#RIF'!$A$11</definedName>
    <definedName name="OR.3">'[26]#RIF'!$A$7</definedName>
    <definedName name="OR.30">'[26]#RIF'!$A$10</definedName>
    <definedName name="OR.31">'[26]#RIF'!$A$6</definedName>
    <definedName name="OR.32">'[26]#RIF'!$A$10</definedName>
    <definedName name="OR.33">'[26]#RIF'!$A$6</definedName>
    <definedName name="OR.34">'[26]#RIF'!$A$7</definedName>
    <definedName name="OR.35">'[26]#RIF'!$A$11</definedName>
    <definedName name="OR.36">'[26]#RIF'!$A$7</definedName>
    <definedName name="OR.37">'[26]#RIF'!$A$7</definedName>
    <definedName name="OR.38">'[26]#RIF'!$A$5</definedName>
    <definedName name="OR.39">'[26]#RIF'!$A$10</definedName>
    <definedName name="OR.4">'[26]#RIF'!$A$9</definedName>
    <definedName name="OR.40">'[26]#RIF'!$A$10</definedName>
    <definedName name="OR.41">'[26]#RIF'!$A$6</definedName>
    <definedName name="OR.42">'[26]#RIF'!$A$7</definedName>
    <definedName name="OR.5">'[26]#RIF'!$A$11</definedName>
    <definedName name="OR.6">'[26]#RIF'!$A$10</definedName>
    <definedName name="OR.7">'[26]#RIF'!$A$8</definedName>
    <definedName name="OR.8">'[26]#RIF'!$A$6</definedName>
    <definedName name="OR.9">'[26]#RIF'!$A$9</definedName>
    <definedName name="ore_di_funzionamento">#REF!</definedName>
    <definedName name="ore_di_funzionamento_1">#REF!</definedName>
    <definedName name="ore_di_funzionamento_10">#REF!</definedName>
    <definedName name="ore_di_funzionamento_11">#REF!</definedName>
    <definedName name="ore_di_funzionamento_12">#REF!</definedName>
    <definedName name="ore_di_funzionamento_13">#REF!</definedName>
    <definedName name="ore_di_funzionamento_14">#REF!</definedName>
    <definedName name="ore_di_funzionamento_15">#REF!</definedName>
    <definedName name="ore_di_funzionamento_16">#REF!</definedName>
    <definedName name="ore_di_funzionamento_17">#REF!</definedName>
    <definedName name="ore_di_funzionamento_18">#REF!</definedName>
    <definedName name="ore_di_funzionamento_19">#REF!</definedName>
    <definedName name="ore_di_funzionamento_2">#REF!</definedName>
    <definedName name="ore_di_funzionamento_20">#REF!</definedName>
    <definedName name="ore_di_funzionamento_21">#REF!</definedName>
    <definedName name="ore_di_funzionamento_3">#REF!</definedName>
    <definedName name="ore_di_funzionamento_4">#REF!</definedName>
    <definedName name="ore_di_funzionamento_5">#REF!</definedName>
    <definedName name="ore_di_funzionamento_6">#REF!</definedName>
    <definedName name="ore_di_funzionamento_7">#REF!</definedName>
    <definedName name="ore_di_funzionamento_8">#REF!</definedName>
    <definedName name="ore_di_funzionamento_9">#REF!</definedName>
    <definedName name="p">#REF!</definedName>
    <definedName name="paolo">{#N/A,#N/A,FALSE,"P&amp;L-BS-CF"}</definedName>
    <definedName name="passivo">#REF!</definedName>
    <definedName name="patrimonio">[13]Ramo_Nuova_Geovis!#REF!</definedName>
    <definedName name="pippo">{#N/A,#N/A,FALSE,"P&amp;L-BS-CF"}</definedName>
    <definedName name="Plan">#REF!</definedName>
    <definedName name="Plan_vado">#REF!</definedName>
    <definedName name="PlantType1">#REF!</definedName>
    <definedName name="PlantType2">#REF!</definedName>
    <definedName name="POPS">#REF!</definedName>
    <definedName name="PREPARATO">#REF!</definedName>
    <definedName name="Print_Area_MI">#REF!</definedName>
    <definedName name="PRIORITA">#REF!</definedName>
    <definedName name="Priorità">#REF!</definedName>
    <definedName name="Privatizz">#REF!</definedName>
    <definedName name="PRO">#REF!</definedName>
    <definedName name="prospetti">#REF!</definedName>
    <definedName name="PROSPETTO_DEI_FLUSSI_DI_CASSA">#REF!</definedName>
    <definedName name="PROSPETTO_DI_ANDAMENTO_DELLE_VENDITE">[38]Valfino!#REF!</definedName>
    <definedName name="prova">[39]Val_AD!#REF!</definedName>
    <definedName name="provincia">#REF!</definedName>
    <definedName name="PU.10">'[26]#RIF'!$C$17:$Q$29</definedName>
    <definedName name="PU.11">'[26]#RIF'!$C$17:$M$37</definedName>
    <definedName name="PU.12">'[26]#RIF'!$C$15:$O$64</definedName>
    <definedName name="PU.13">'[26]#RIF'!$C$15:$K$52</definedName>
    <definedName name="PU.14">'[26]#RIF'!$C$12:$G$30</definedName>
    <definedName name="PU.15">'[26]#RIF'!$C$14:$G$44</definedName>
    <definedName name="PU.16">'[26]#RIF'!$C$15:$O$74</definedName>
    <definedName name="PU.17">'[26]#RIF'!$C$17:$I$68</definedName>
    <definedName name="PU.18">'[26]#RIF'!$C$17:$M$54</definedName>
    <definedName name="PU.19">'[26]#RIF'!$C$15:$K$32</definedName>
    <definedName name="PU.20">'[26]#RIF'!$C$15:$K$73</definedName>
    <definedName name="PU.21">'[26]#RIF'!$C$14:$G$42</definedName>
    <definedName name="PU.22">'[26]#RIF'!$C$30:$O$41</definedName>
    <definedName name="PU.23">'[26]#RIF'!$C$29:$I$49</definedName>
    <definedName name="PU.24">'[26]#RIF'!$C$27:$I$38</definedName>
    <definedName name="PU.25">'[26]#RIF'!$C$26:$O$38</definedName>
    <definedName name="PU.26">'[26]#RIF'!$C$27:$K$39</definedName>
    <definedName name="PU.27">'[26]#RIF'!$C$12:$E$39</definedName>
    <definedName name="PU.28">'[26]#RIF'!$C$25:$K$40</definedName>
    <definedName name="PU.29">'[26]#RIF'!$C$42:$Q$42</definedName>
    <definedName name="PU.3">'[26]#RIF'!$C$11:$E$24</definedName>
    <definedName name="PU.30">'[26]#RIF'!$C$18:$I$54</definedName>
    <definedName name="PU.31">'[26]#RIF'!$C$50:$E$50</definedName>
    <definedName name="PU.32">'[26]#RIF'!$C$16:$E$90</definedName>
    <definedName name="PU.33">('[26]#RIF'!$C$18:$K$18,'[26]#RIF'!$C$38:$E$38,'[26]#RIF'!$C$52:$E$52,'[26]#RIF'!$C$66:$E$66)</definedName>
    <definedName name="PU.34">'[26]#RIF'!$C$12:$E$26</definedName>
    <definedName name="PU.35">('[26]#RIF'!$C$47:$E$47,'[26]#RIF'!$C$29:$E$29)</definedName>
    <definedName name="PU.36">'[26]#RIF'!$C$15:$E$70</definedName>
    <definedName name="PU.37">'[26]#RIF'!$C$10:$E$66</definedName>
    <definedName name="PU.38">'[26]#RIF'!$C$17:$E$17</definedName>
    <definedName name="PU.39">'[26]#RIF'!$C$29:$E$29</definedName>
    <definedName name="PU.4">('[26]#RIF'!$C$19:$I$42,'[26]#RIF'!$O$19:$U$42,'[26]#RIF'!$Y$19:$AE$42,'[26]#RIF'!$AK$19:$AM$42)</definedName>
    <definedName name="PU.40">'[26]#RIF'!$C$31:$E$31</definedName>
    <definedName name="PU.41">'[26]#RIF'!$C$52:$E$52</definedName>
    <definedName name="PU.42">'[26]#RIF'!$O$57</definedName>
    <definedName name="PU.5">('[26]#RIF'!$C$16:$E$25,'[26]#RIF'!$C$38:$E$46)</definedName>
    <definedName name="PU.6">'[26]#RIF'!$C$18:$AM$40</definedName>
    <definedName name="PU.7">'[26]#RIF'!#REF!</definedName>
    <definedName name="PU.8">'[26]#RIF'!$C$16:$Q$82</definedName>
    <definedName name="PU.9">'[26]#RIF'!$C$36:$Y$41</definedName>
    <definedName name="pwoefù">{#N/A,#N/A,TRUE,"Proposal";#N/A,#N/A,TRUE,"Assumptions";#N/A,#N/A,TRUE,"Net Income";#N/A,#N/A,TRUE,"Balsheet";#N/A,#N/A,TRUE,"Capex";#N/A,#N/A,TRUE,"Volumes";#N/A,#N/A,TRUE,"Revenues";#N/A,#N/A,TRUE,"Var.Costs";#N/A,#N/A,TRUE,"Personnel";#N/A,#N/A,TRUE,"Other costs";#N/A,#N/A,TRUE,"MKTG and G&amp;A"}</definedName>
    <definedName name="Q">#REF!</definedName>
    <definedName name="QB">'[26]#RIF'!$A$4:$D$15</definedName>
    <definedName name="QBC">'[26]#RIF'!$D$15</definedName>
    <definedName name="QBP">'[26]#RIF'!$A$4</definedName>
    <definedName name="QC">'[26]#RIF'!$A$102:$J$117</definedName>
    <definedName name="QCC">'[26]#RIF'!$K$132</definedName>
    <definedName name="QCP">'[26]#RIF'!$A$102</definedName>
    <definedName name="Qe_Bigucci_Risultati_2006">#REF!</definedName>
    <definedName name="qewe">{"Area1",#N/A,TRUE,"Obiettivo";"Area2",#N/A,TRUE,"Dati per Direzione"}</definedName>
    <definedName name="QN">'[26]#RIF'!$A$26:$J$98</definedName>
    <definedName name="QNC">'[26]#RIF'!$F$98</definedName>
    <definedName name="QNP">'[26]#RIF'!$A$26</definedName>
    <definedName name="quadratura1">{"Area1",#N/A,TRUE,"Obiettivo";"Area2",#N/A,TRUE,"Dati per Direzione"}</definedName>
    <definedName name="qwqw">{"Area1",#N/A,TRUE,"Obiettivo";"Area2",#N/A,TRUE,"Dati per Direzione"}</definedName>
    <definedName name="qwqwq">[40]elenco!$A$3:$A$6</definedName>
    <definedName name="qwqwqew">{#N/A,#N/A,FALSE,"P&amp;L-BS-CF"}</definedName>
    <definedName name="R_NORM">#REF!</definedName>
    <definedName name="Rapp.Cam._metodi_analitici">#REF!</definedName>
    <definedName name="Rapporti_di_cambio">#REF!</definedName>
    <definedName name="ravenna">#REF!</definedName>
    <definedName name="Reddituale">#REF!</definedName>
    <definedName name="REF">#REF!</definedName>
    <definedName name="RESP">#REF!</definedName>
    <definedName name="Rett_cont">#REF!</definedName>
    <definedName name="ric">[0]!ric</definedName>
    <definedName name="rimini">#REF!</definedName>
    <definedName name="RISULTATI">#REF!</definedName>
    <definedName name="risultato">'[24]2002'!#REF!</definedName>
    <definedName name="RIVISTO">#REF!</definedName>
    <definedName name="rn">#REF!</definedName>
    <definedName name="rnacq">#REF!</definedName>
    <definedName name="rndep">#REF!</definedName>
    <definedName name="rnfogn">#REF!</definedName>
    <definedName name="rosso">[18]BASETURNO!$A$6:$A$7</definedName>
    <definedName name="s">{#N/A,#N/A,FALSE,"P&amp;L-BS-CF"}</definedName>
    <definedName name="sdfsd">{#N/A,#N/A,FALSE,"P&amp;L-BS-CF"}</definedName>
    <definedName name="sdfsdf">{"Area1",#N/A,TRUE,"Obiettivo";"Area2",#N/A,TRUE,"Dati per Direzione"}</definedName>
    <definedName name="segm">#REF!</definedName>
    <definedName name="Servizio">#REF!</definedName>
    <definedName name="settore">#REF!</definedName>
    <definedName name="SEZIONE">#REF!</definedName>
    <definedName name="sic4u">{"Area1",#N/A,TRUE,"Obiettivo";"Area2",#N/A,TRUE,"Dati per Direzione"}</definedName>
    <definedName name="SINO">#REF!</definedName>
    <definedName name="Site">#REF!</definedName>
    <definedName name="SmaltRif">#REF!</definedName>
    <definedName name="smis">[23]!TMaster_AC[[#Headers],[smis]]</definedName>
    <definedName name="smis_2">[39]!TMaster_AC[[#Headers],[smis]]</definedName>
    <definedName name="SOT">#REF!</definedName>
    <definedName name="sot_bo_ambiente">[41]SOT_BO_invio!$C$134:$AJ$204</definedName>
    <definedName name="sot_bo_clienti">[41]SOT_BO_invio!$C$207:$H$277</definedName>
    <definedName name="sot_bo_reti">[41]SOT_BO_invio!$C$61:$BE$131</definedName>
    <definedName name="sot_bo_struttura">[41]SOT_BO_invio!$C$280:$H$350</definedName>
    <definedName name="sot_bo_tutto">[41]SOT_BO_invio!$C$1:$I$58</definedName>
    <definedName name="SOTTOFASE">#REF!</definedName>
    <definedName name="SP_storici">#REF!</definedName>
    <definedName name="Spa">#REF!</definedName>
    <definedName name="Ss">{#N/A,#N/A,FALSE,"P&amp;L-BS-CF"}</definedName>
    <definedName name="SSS">{#N/A,#N/A,FALSE,"P&amp;L-BS-CF"}</definedName>
    <definedName name="ssss">{#N/A,#N/A,FALSE,"P&amp;L-BS-CF"}</definedName>
    <definedName name="ST.10">'[26]#RIF'!$A$5:$Q$29</definedName>
    <definedName name="ST.11">'[26]#RIF'!$A$7:$M$39</definedName>
    <definedName name="ST.12">'[26]#RIF'!$A$4:$O$68</definedName>
    <definedName name="ST.13">'[26]#RIF'!$A$4:$K$52</definedName>
    <definedName name="ST.14">'[26]#RIF'!$A$4:$G$33</definedName>
    <definedName name="ST.15">'[26]#RIF'!$A$5:$G$46</definedName>
    <definedName name="ST.16">'[26]#RIF'!$A$5:$O$74</definedName>
    <definedName name="ST.17">'[26]#RIF'!$A$5:$I$68</definedName>
    <definedName name="ST.18">'[26]#RIF'!$A$6:$M$54</definedName>
    <definedName name="ST.19">'[26]#RIF'!$A$3:$K$32</definedName>
    <definedName name="ST.20">'[26]#RIF'!$A$5:$K$73</definedName>
    <definedName name="ST.21">'[26]#RIF'!$A$5:$G$44</definedName>
    <definedName name="ST.22">'[26]#RIF'!$A$16:$Q$44</definedName>
    <definedName name="ST.23">'[26]#RIF'!$A$17:$M$51</definedName>
    <definedName name="ST.24">'[26]#RIF'!$A$14:$M$41</definedName>
    <definedName name="ST.25">'[26]#RIF'!$A$16:$Q$39</definedName>
    <definedName name="ST.26">'[26]#RIF'!$A$17:$M$40</definedName>
    <definedName name="ST.27">'[26]#RIF'!$A$6:$E$41</definedName>
    <definedName name="ST.28">'[26]#RIF'!$A$15:$M$42</definedName>
    <definedName name="ST.29">'[26]#RIF'!$A$6:$Q$42</definedName>
    <definedName name="ST.3">'[26]#RIF'!$A$4:$F$24</definedName>
    <definedName name="ST.30">'[26]#RIF'!$A$8:$I$57</definedName>
    <definedName name="ST.31">'[26]#RIF'!$A$5:$E$50</definedName>
    <definedName name="ST.32">'[26]#RIF'!$A$8:$E$91</definedName>
    <definedName name="ST.33">'[26]#RIF'!$A$4:$K$66</definedName>
    <definedName name="ST.34">'[26]#RIF'!$A$5:$E$29</definedName>
    <definedName name="ST.35">'[26]#RIF'!$A$8:$E$47</definedName>
    <definedName name="ST.36">'[26]#RIF'!$A$4:$E$73</definedName>
    <definedName name="ST.37">'[26]#RIF'!$A$5:$E$69</definedName>
    <definedName name="ST.38">'[26]#RIF'!$A$3:$E$17</definedName>
    <definedName name="ST.39">'[26]#RIF'!$A$6:$F$29</definedName>
    <definedName name="ST.4">'[26]#RIF'!$A$7:$AO$45</definedName>
    <definedName name="ST.40">'[26]#RIF'!$A$6:$E$31</definedName>
    <definedName name="ST.41">'[26]#RIF'!$A$4:$E$52</definedName>
    <definedName name="ST.42">'[26]#RIF'!$A$3:$O$59</definedName>
    <definedName name="ST.5">'[26]#RIF'!$A$6:$F$48</definedName>
    <definedName name="ST.6">'[26]#RIF'!$A$7:$AO$42</definedName>
    <definedName name="ST.7">'[26]#RIF'!$A$7:$AG$68</definedName>
    <definedName name="ST.8">'[26]#RIF'!$A$6:$U$83</definedName>
    <definedName name="ST.9">'[26]#RIF'!$A$5:$Y$41</definedName>
    <definedName name="stampa">[0]!stampa</definedName>
    <definedName name="stampa_c">[0]!stampa_c</definedName>
    <definedName name="Stampa_Carrara">[0]!Stampa_Carrara</definedName>
    <definedName name="stampa_r">[0]!stampa_r</definedName>
    <definedName name="stampatutto">#REF!</definedName>
    <definedName name="StatoEsec">#REF!</definedName>
    <definedName name="StatoEser">#REF!</definedName>
    <definedName name="StatoPatr">#REF!</definedName>
    <definedName name="StatoPian">#REF!</definedName>
    <definedName name="StatoProg">#REF!</definedName>
    <definedName name="STN.10">'[26]#RIF'!$A$2:$S$29</definedName>
    <definedName name="STN.11">'[26]#RIF'!$A$2:$O$39</definedName>
    <definedName name="STN.12">'[26]#RIF'!$A$1:$Q$68</definedName>
    <definedName name="STN.13">'[26]#RIF'!$A$2:$N$52</definedName>
    <definedName name="STN.14">'[26]#RIF'!$A$4:$I$33</definedName>
    <definedName name="STN.15">'[26]#RIF'!$A$2:$I$46</definedName>
    <definedName name="STN.16">'[26]#RIF'!$A$2:$Q$74</definedName>
    <definedName name="STN.17">'[26]#RIF'!$A$5:$K$68</definedName>
    <definedName name="STN.18">'[26]#RIF'!$A$3:$O$54</definedName>
    <definedName name="STN.19">'[26]#RIF'!$A$3:$M$32</definedName>
    <definedName name="STN.20">'[26]#RIF'!$A$1:$N$73</definedName>
    <definedName name="STN.21">'[26]#RIF'!$A$2:$I$44</definedName>
    <definedName name="STN.22">'[26]#RIF'!$A$2:$S$44</definedName>
    <definedName name="STN.23">'[26]#RIF'!$A$2:$O$51</definedName>
    <definedName name="STN.24">'[26]#RIF'!$A$2:$O$41</definedName>
    <definedName name="STN.25">'[26]#RIF'!$A$2:$S$39</definedName>
    <definedName name="STN.26">'[26]#RIF'!$A$2:$O$40</definedName>
    <definedName name="STN.27">'[26]#RIF'!$A$2:$L$41</definedName>
    <definedName name="STN.28">'[26]#RIF'!$A$2:$O$42</definedName>
    <definedName name="STN.29">'[26]#RIF'!$A$2:$S$42</definedName>
    <definedName name="STN.3">'[26]#RIF'!$A$2:$G$24</definedName>
    <definedName name="STN.30">'[26]#RIF'!$A$2:$L$57</definedName>
    <definedName name="STN.31">'[26]#RIF'!$A$2:$G$50</definedName>
    <definedName name="STN.32">'[26]#RIF'!$A$2:$J$91</definedName>
    <definedName name="STN.33">'[26]#RIF'!$A$1:$M$66</definedName>
    <definedName name="STN.34">'[26]#RIF'!$A$2:$G$29</definedName>
    <definedName name="STN.35">'[26]#RIF'!$A$2:$J$47</definedName>
    <definedName name="STN.36">'[26]#RIF'!$A$2:$G$73</definedName>
    <definedName name="STN.37">'[26]#RIF'!$A$2:$G$69</definedName>
    <definedName name="STN.38">'[26]#RIF'!$A$2:$G$17</definedName>
    <definedName name="STN.39">'[26]#RIF'!$A$2:$K$29</definedName>
    <definedName name="STN.4">'[26]#RIF'!$A$2:$AQ$45</definedName>
    <definedName name="STN.40">'[26]#RIF'!$A$2:$J$31</definedName>
    <definedName name="STN.41">'[26]#RIF'!$A$1:$G$52</definedName>
    <definedName name="STN.42">'[26]#RIF'!$A$3:$Q$59</definedName>
    <definedName name="STN.5">'[26]#RIF'!$A$2:$J$48</definedName>
    <definedName name="STN.6">'[26]#RIF'!$A$2:$AQ$42</definedName>
    <definedName name="STN.7">'[26]#RIF'!$A$2:$AI$68</definedName>
    <definedName name="STN.8">'[26]#RIF'!$A$1:$W$83</definedName>
    <definedName name="STN.9">'[26]#RIF'!$A$2:$AA$41</definedName>
    <definedName name="STOCK">('[26]#RIF'!$C$17:$C$18,'[26]#RIF'!$C$21,'[26]#RIF'!$C$24:$C$25,'[26]#RIF'!$C$29:$C$30,'[26]#RIF'!$C$33:$C$34,'[26]#RIF'!$C$37)</definedName>
    <definedName name="str_nodata">[23]Variabili!$B$2</definedName>
    <definedName name="Struttura">#REF!</definedName>
    <definedName name="Tab_Parametri">#REF!</definedName>
    <definedName name="Tab_Testata">#REF!</definedName>
    <definedName name="tariffa">#REF!</definedName>
    <definedName name="TB.10">'[26]#RIF'!$B$16</definedName>
    <definedName name="TB.11">'[26]#RIF'!$B$17</definedName>
    <definedName name="TB.12">'[26]#RIF'!$B$15</definedName>
    <definedName name="TB.13">'[26]#RIF'!$B$14</definedName>
    <definedName name="TB.14">'[26]#RIF'!$B$11</definedName>
    <definedName name="TB.15">'[26]#RIF'!$B$13</definedName>
    <definedName name="TB.16">'[26]#RIF'!$B$15</definedName>
    <definedName name="TB.17">'[26]#RIF'!$B$16</definedName>
    <definedName name="TB.18">'[26]#RIF'!$B$15</definedName>
    <definedName name="TB.19">'[26]#RIF'!$B$14</definedName>
    <definedName name="TB.20">'[26]#RIF'!$B$15</definedName>
    <definedName name="TB.21">'[26]#RIF'!$B$13</definedName>
    <definedName name="TB.22">'[26]#RIF'!$B$28</definedName>
    <definedName name="TB.23">'[26]#RIF'!$B$27</definedName>
    <definedName name="TB.24">'[26]#RIF'!$B$25</definedName>
    <definedName name="TB.25">'[26]#RIF'!$B$26</definedName>
    <definedName name="TB.26">'[26]#RIF'!$B$27</definedName>
    <definedName name="TB.27">'[26]#RIF'!$B$12</definedName>
    <definedName name="TB.28">'[26]#RIF'!$B$24</definedName>
    <definedName name="TB.29">'[26]#RIF'!$B$14</definedName>
    <definedName name="TB.3">'[26]#RIF'!$B$11</definedName>
    <definedName name="TB.30">'[26]#RIF'!$B$18</definedName>
    <definedName name="TB.31">'[26]#RIF'!$B$10</definedName>
    <definedName name="TB.32">'[26]#RIF'!$B$15</definedName>
    <definedName name="TB.33">'[26]#RIF'!$B$15</definedName>
    <definedName name="TB.34">'[26]#RIF'!$B$12</definedName>
    <definedName name="TB.35">'[26]#RIF'!$B$14</definedName>
    <definedName name="TB.36">'[26]#RIF'!$B$14</definedName>
    <definedName name="TB.37">'[26]#RIF'!$B$9</definedName>
    <definedName name="TB.38">'[26]#RIF'!$B$9</definedName>
    <definedName name="TB.39">'[26]#RIF'!$B$13</definedName>
    <definedName name="TB.4">'[26]#RIF'!$B$18</definedName>
    <definedName name="TB.40">'[26]#RIF'!$B$13</definedName>
    <definedName name="TB.41">'[26]#RIF'!$B$10</definedName>
    <definedName name="TB.42">'[26]#RIF'!$B$14</definedName>
    <definedName name="TB.5">'[26]#RIF'!$B$16</definedName>
    <definedName name="TB.6">'[26]#RIF'!$B$17</definedName>
    <definedName name="TB.7">'[26]#RIF'!$B$17</definedName>
    <definedName name="TB.8">'[26]#RIF'!$B$15</definedName>
    <definedName name="TB.9">'[26]#RIF'!$B$16</definedName>
    <definedName name="TEBIT">#REF!</definedName>
    <definedName name="Tecnologia">#REF!</definedName>
    <definedName name="tele">'[42]Area Reti Input'!#REF!</definedName>
    <definedName name="test">{#N/A,#N/A,FALSE,"Aging Summary";#N/A,#N/A,FALSE,"Ratio Analysis";#N/A,#N/A,FALSE,"Test 120 Day Accts";#N/A,#N/A,FALSE,"Tickmarks"}</definedName>
    <definedName name="test_01">{#N/A,#N/A,FALSE,"Aging Summary";#N/A,#N/A,FALSE,"Ratio Analysis";#N/A,#N/A,FALSE,"Test 120 Day Accts";#N/A,#N/A,FALSE,"Tickmarks"}</definedName>
    <definedName name="TEST0">#REF!</definedName>
    <definedName name="TEST2">#REF!</definedName>
    <definedName name="TESTHKEY">#REF!</definedName>
    <definedName name="TESTKEYS">#REF!</definedName>
    <definedName name="TESTO1">#REF!</definedName>
    <definedName name="TESTVKEY">#REF!</definedName>
    <definedName name="timing">#REF!</definedName>
    <definedName name="Timing_in_year">#REF!</definedName>
    <definedName name="Timing_years">#REF!</definedName>
    <definedName name="TIPO">#REF!</definedName>
    <definedName name="TipoCom">#REF!</definedName>
    <definedName name="TipoLavoro">#REF!</definedName>
    <definedName name="TIPOLIGIA">#REF!</definedName>
    <definedName name="TIPOLOG">#REF!</definedName>
    <definedName name="tipologia">#REF!</definedName>
    <definedName name="TipoMot">#REF!</definedName>
    <definedName name="TIR">[37]Sheet2!#REF!</definedName>
    <definedName name="TIR_azionista">[37]Sheet3!#REF!</definedName>
    <definedName name="TIR_per_l_azionista">[37]Sheet2!#REF!</definedName>
    <definedName name="titoli">#REF!</definedName>
    <definedName name="_xlnm.Print_Titles" localSheetId="0">'Allegato 16'!$A:$C,'Allegato 16'!$5:$8</definedName>
    <definedName name="_xlnm.Print_Titles" localSheetId="1">'Allegato 16bis - ARERA'!$A:$K,'Allegato 16bis - ARERA'!$1:$7</definedName>
    <definedName name="titoli1">[13]Ramo_Nuova_Geovis!#REF!</definedName>
    <definedName name="titoli2">[13]Ramo_Nuova_Geovis!#REF!</definedName>
    <definedName name="tot_att_circolante">#REF!</definedName>
    <definedName name="tot_attivo">#REF!</definedName>
    <definedName name="tot_immob">#REF!</definedName>
    <definedName name="TRASCINAMENTO">#REF!</definedName>
    <definedName name="tret">{#N/A,#N/A,FALSE,"Aging Summary";#N/A,#N/A,FALSE,"Ratio Analysis";#N/A,#N/A,FALSE,"Test 120 Day Accts";#N/A,#N/A,FALSE,"Tickmarks"}</definedName>
    <definedName name="trt">{#N/A,#N/A,FALSE,"Aging Summary";#N/A,#N/A,FALSE,"Ratio Analysis";#N/A,#N/A,FALSE,"Test 120 Day Accts";#N/A,#N/A,FALSE,"Tickmarks"}</definedName>
    <definedName name="ù">{#N/A,#N/A,FALSE,"P&amp;L-BS-CF"}</definedName>
    <definedName name="UDB">#REF!</definedName>
    <definedName name="UdBMekko0">#REF!</definedName>
    <definedName name="unita">#REF!</definedName>
    <definedName name="utenti">[43]Foglio1!$A$1:$J$182</definedName>
    <definedName name="uui">{#N/A,#N/A,FALSE,"Aging Summary";#N/A,#N/A,FALSE,"Ratio Analysis";#N/A,#N/A,FALSE,"Test 120 Day Accts";#N/A,#N/A,FALSE,"Tickmarks"}</definedName>
    <definedName name="v">#REF!</definedName>
    <definedName name="val_produz">'[24]2002'!#REF!</definedName>
    <definedName name="ValImp">#REF!</definedName>
    <definedName name="valori_impliciti">#REF!</definedName>
    <definedName name="VALPRODUZ">#REF!</definedName>
    <definedName name="VAN_Azionista">[37]Sheet3!#REF!</definedName>
    <definedName name="VARIABILI_DI_INPUT">[38]Valfino!#REF!</definedName>
    <definedName name="varturno">#REF!</definedName>
    <definedName name="vecchio">{#N/A,#N/A,FALSE,"P&amp;L-BS-CF"}</definedName>
    <definedName name="verde">[18]BASETURNO!$A$10</definedName>
    <definedName name="vital1">[19]Personalizza!$F$12</definedName>
    <definedName name="vital10">[19]Personalizza!$H$14</definedName>
    <definedName name="vital11">[19]Personalizza!$H$15</definedName>
    <definedName name="vital2">[19]Personalizza!$F$13</definedName>
    <definedName name="vital4">[19]Personalizza!$F$14</definedName>
    <definedName name="vital5">[19]Personalizza!$F$15</definedName>
    <definedName name="vital6">[19]Personalizza!$F$16</definedName>
    <definedName name="vital8">[19]Personalizza!$H$12</definedName>
    <definedName name="vital9">[19]Personalizza!$H$13</definedName>
    <definedName name="voci">#REF!</definedName>
    <definedName name="vvv">#REF!</definedName>
    <definedName name="WageInflation">#REF!</definedName>
    <definedName name="WhichPlan">'[35]#RIF'!$D$3</definedName>
    <definedName name="wrn.Aging._.and._.Trend._.Analysis.">{#N/A,#N/A,FALSE,"Aging Summary";#N/A,#N/A,FALSE,"Ratio Analysis";#N/A,#N/A,FALSE,"Test 120 Day Accts";#N/A,#N/A,FALSE,"Tickmarks"}</definedName>
    <definedName name="wrn.Danilo.">{#N/A,#N/A,TRUE,"Main Issues";#N/A,#N/A,TRUE,"Income statement ($)"}</definedName>
    <definedName name="wrn.mario">{"Area1",#N/A,TRUE,"Obiettivo";"Area2",#N/A,TRUE,"Dati per Direzione"}</definedName>
    <definedName name="wrn.Mario.">{"Area1",#N/A,TRUE,"Obiettivo";"Area2",#N/A,TRUE,"Dati per Direzione"}</definedName>
    <definedName name="wrn.Modello.">{#N/A,#N/A,TRUE,"Proposal";#N/A,#N/A,TRUE,"Assumptions";#N/A,#N/A,TRUE,"Net Income";#N/A,#N/A,TRUE,"Balsheet";#N/A,#N/A,TRUE,"Capex";#N/A,#N/A,TRUE,"Volumes";#N/A,#N/A,TRUE,"Revenues";#N/A,#N/A,TRUE,"Var.Costs";#N/A,#N/A,TRUE,"Personnel";#N/A,#N/A,TRUE,"Other costs";#N/A,#N/A,TRUE,"MKTG and G&amp;A"}</definedName>
    <definedName name="wrn.paolo">{"Area1",#N/A,TRUE,"Obiettivo";"Area2",#N/A,TRUE,"Dati per Direzione"}</definedName>
    <definedName name="wrn.Report._.Cash._.Flow.">{#N/A,#N/A,FALSE,"P&amp;L-BS-CF"}</definedName>
    <definedName name="wrn.SIMONA.">{#N/A,#N/A,FALSE,"GENERALE";#N/A,#N/A,FALSE,"Civili";#N/A,#N/A,FALSE,"Marradi";#N/A,#N/A,FALSE,"Grandi Utenze";#N/A,#N/A,FALSE,"Bocche Antincendio";#N/A,#N/A,FALSE,"Utenze Speciali";#N/A,#N/A,FALSE,"Acquedotto Industriale";#N/A,#N/A,FALSE,"Ex Ersa";#N/A,#N/A,FALSE,"ABST01";#N/A,#N/A,FALSE,"CM da fatturazioni"}</definedName>
    <definedName name="wrn.Valuation.">{#N/A,#N/A,FALSE,"Colombo";#N/A,#N/A,FALSE,"Colata";#N/A,#N/A,FALSE,"Colombo + Colata"}</definedName>
    <definedName name="X">#REF!</definedName>
    <definedName name="xs">{#N/A,#N/A,FALSE,"P&amp;L-BS-CF"}</definedName>
    <definedName name="xx">'[15]#RIF'!$C$25:$K$40</definedName>
    <definedName name="xxx">#REF!</definedName>
    <definedName name="Year_end">#REF!</definedName>
    <definedName name="ZC.10">'[26]#RIF'!$Q$29</definedName>
    <definedName name="ZC.11">('[26]#RIF'!$G$17:$I$18,'[26]#RIF'!$G$21:$I$25,'[26]#RIF'!$G$29:$I$30,'[26]#RIF'!$G$33)</definedName>
    <definedName name="ZC.12">('[26]#RIF'!$G$15,'[26]#RIF'!$G$15:$I$18,'[26]#RIF'!$G$21:$I$24,'[26]#RIF'!$G$27:$I$30,'[26]#RIF'!$G$33:$I$36,'[26]#RIF'!$O$60:$O$64,'[26]#RIF'!$I$54:$I$55,'[26]#RIF'!$G$40:$G$52,'[26]#RIF'!$O$67:$O$68)</definedName>
    <definedName name="ZC.13">('[26]#RIF'!$G$15:$G$19,'[26]#RIF'!$G$23:$G$27,'[26]#RIF'!$G$39:$G$43,'[26]#RIF'!$G$46:$G$48,'[26]#RIF'!$K$52,'[26]#RIF'!$G$31:$G$35)</definedName>
    <definedName name="ZC.16">('[26]#RIF'!$G$15:$K$25,'[26]#RIF'!$G$28:$K$36,'[26]#RIF'!$G$40:$K$51,'[26]#RIF'!$G$54:$K$54,'[26]#RIF'!$K$65,'[26]#RIF'!$C$71:$I$74)</definedName>
    <definedName name="ZC.17">('[26]#RIF'!$C$17:$G$54,'[26]#RIF'!$C$62:$C$68,'[26]#RIF'!$I$62:$I$66)</definedName>
    <definedName name="ZC.18">('[26]#RIF'!$G$17:$I$18,'[26]#RIF'!$G$22:$I$23,'[26]#RIF'!$G$27:$I$37,'[26]#RIF'!$G$54:$I$54)</definedName>
    <definedName name="ZC.19">('[26]#RIF'!$G$15:$G$17,'[26]#RIF'!$G$22:$G$24,'[26]#RIF'!$K$30:$K$32)</definedName>
    <definedName name="ZC.20">('[26]#RIF'!$K$63,'[26]#RIF'!$K$63,'[26]#RIF'!$E$15:$G$58,'[26]#RIF'!$K$63:$K$73)</definedName>
    <definedName name="ZC.22">('[26]#RIF'!$O$30:$O$33,'[26]#RIF'!$O$37:$O$41)</definedName>
    <definedName name="ZC.23">('[26]#RIF'!$I$29,'[26]#RIF'!$I$29:$I$32,'[26]#RIF'!$I$36:$I$40,'[26]#RIF'!$I$44:$I$46,'[26]#RIF'!$I$49)</definedName>
    <definedName name="ZC.24">('[26]#RIF'!$I$27:$I$30,'[26]#RIF'!$I$34:$I$38)</definedName>
    <definedName name="ZC.25">'[26]#RIF'!$O$26:$O$38</definedName>
    <definedName name="ZC.26">'[26]#RIF'!$K$27:$K$39</definedName>
    <definedName name="ZC.28">('[26]#RIF'!$K$25:$K$37,'[26]#RIF'!$K$40)</definedName>
    <definedName name="ZC.3">'[26]#RIF'!$E$24</definedName>
    <definedName name="ZC.30">'[26]#RIF'!$C$18:$E$26</definedName>
    <definedName name="ZC.33">'[26]#RIF'!$C$15:$E$17</definedName>
    <definedName name="ZC.39">'[26]#RIF'!$C$13:$C$28</definedName>
    <definedName name="ZC.4">('[26]#RIF'!$Y$19:$AE$42,'[26]#RIF'!$AK$19:$AM$42)</definedName>
    <definedName name="ZC.42">('[26]#RIF'!$C$14:$M$18,'[26]#RIF'!$C$21:$M$55)</definedName>
    <definedName name="ZC.43">(#REF!,#REF!)</definedName>
    <definedName name="ZC.6">('[26]#RIF'!$Y$18:$AE$19,'[26]#RIF'!$AK$18:$AM$19,'[26]#RIF'!$Y$22:$AE$37,'[26]#RIF'!$AK$22:$AM$37,'[26]#RIF'!$Y$40:$AE$40,'[26]#RIF'!$AK$40:$AM$40)</definedName>
    <definedName name="ZC.7">'[26]#RIF'!$U$18:$AA$54</definedName>
    <definedName name="ZC.8">('[26]#RIF'!$C$16:$K$42,'[26]#RIF'!$O$16:$Q$42,'[26]#RIF'!$O$56:$Q$82,'[26]#RIF'!$C$56:$K$82)</definedName>
    <definedName name="ZC.9">'[26]#RIF'!$Y$38:$Y$41</definedName>
    <definedName name="ZI.10">'[26]#RIF'!$M$17:$Q$29</definedName>
    <definedName name="ZI.11">'[26]#RIF'!$G$17:$M$37</definedName>
    <definedName name="ZI.12">'[26]#RIF'!$G$15:$O$68</definedName>
    <definedName name="ZI.13">'[26]#RIF'!$G$14:$K$52</definedName>
    <definedName name="ZI.14">'[26]#RIF'!$G$11:$G$30</definedName>
    <definedName name="ZI.15">'[26]#RIF'!$G$14:$G$44</definedName>
    <definedName name="ZI.16">'[26]#RIF'!$C$15:$O$74</definedName>
    <definedName name="ZI.17">'[26]#RIF'!$C$17:$I$68</definedName>
    <definedName name="ZI.18">'[26]#RIF'!$G$17:$M$54</definedName>
    <definedName name="ZI.19">'[26]#RIF'!$G$14:$K$32</definedName>
    <definedName name="ZI.20">'[26]#RIF'!$E$15:$K$73</definedName>
    <definedName name="ZI.21">'[26]#RIF'!$G$13:$G$42</definedName>
    <definedName name="ZI.22">'[26]#RIF'!$O$30:$O$41</definedName>
    <definedName name="ZI.23">'[26]#RIF'!$I$29:$I$49</definedName>
    <definedName name="ZI.24">'[26]#RIF'!$I$25:$I$38</definedName>
    <definedName name="ZI.25">'[26]#RIF'!$O$26:$O$38</definedName>
    <definedName name="ZI.26">'[26]#RIF'!$K$27:$K$39</definedName>
    <definedName name="ZI.27">'[26]#RIF'!$E$12:$E$40</definedName>
    <definedName name="ZI.28">'[26]#RIF'!$K$25:$K$40</definedName>
    <definedName name="ZI.29">'[26]#RIF'!$C$14:$G$39</definedName>
    <definedName name="ZI.3">'[26]#RIF'!$E$11:$E$24</definedName>
    <definedName name="ZI.30">'[26]#RIF'!$C$18:$E$54</definedName>
    <definedName name="ZI.31">'[26]#RIF'!$C$10:$C$47</definedName>
    <definedName name="ZI.32">'[26]#RIF'!$C$16:$C$91</definedName>
    <definedName name="ZI.33">'[26]#RIF'!$C$15:$C$65</definedName>
    <definedName name="ZI.34">'[26]#RIF'!$C$12:$C$26</definedName>
    <definedName name="ZI.35">'[26]#RIF'!$C$14:$C$46</definedName>
    <definedName name="ZI.36">'[26]#RIF'!$C$15:$C$70</definedName>
    <definedName name="ZI.37">'[26]#RIF'!$C$10:$C$69</definedName>
    <definedName name="ZI.38">'[26]#RIF'!$C$9:$C$15</definedName>
    <definedName name="ZI.39">'[26]#RIF'!$C$13:$C$27</definedName>
    <definedName name="ZI.4">'[26]#RIF'!$O$19:$AM$42</definedName>
    <definedName name="ZI.40">'[26]#RIF'!$C$13:$C$29</definedName>
    <definedName name="ZI.41">'[26]#RIF'!$C$10:$C$49</definedName>
    <definedName name="ZI.42">'[26]#RIF'!$C$14:$M$55</definedName>
    <definedName name="ZI.5">'[26]#RIF'!$E$16:$E$47</definedName>
    <definedName name="ZI.6">'[26]#RIF'!$O$17:$AM$40</definedName>
    <definedName name="ZI.7">'[26]#RIF'!$M$16:$AA$54</definedName>
    <definedName name="ZI.8">'[26]#RIF'!$C$15:$Q$82</definedName>
    <definedName name="ZI.9">'[26]#RIF'!$S$16:$Y$41</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Q10" i="23" l="1"/>
  <c r="AQ11" i="23"/>
  <c r="AQ12" i="23"/>
  <c r="AQ13" i="23"/>
  <c r="AQ14" i="23"/>
  <c r="AQ15" i="23"/>
  <c r="AQ16" i="23"/>
  <c r="AQ17" i="23"/>
  <c r="AQ18" i="23"/>
  <c r="AQ19" i="23"/>
  <c r="AQ20" i="23"/>
  <c r="AQ21" i="23"/>
  <c r="AQ22" i="23"/>
  <c r="AQ23" i="23"/>
  <c r="AQ24" i="23"/>
  <c r="AQ25" i="23"/>
  <c r="AQ26" i="23"/>
  <c r="AQ27" i="23"/>
  <c r="AQ28" i="23"/>
  <c r="AQ29" i="23"/>
  <c r="AQ30" i="23"/>
  <c r="AQ31" i="23"/>
  <c r="AQ32" i="23"/>
  <c r="AQ33" i="23"/>
  <c r="AQ34" i="23"/>
  <c r="AQ35" i="23"/>
  <c r="AQ36" i="23"/>
  <c r="AQ37" i="23"/>
  <c r="AQ38" i="23"/>
  <c r="AQ39" i="23"/>
  <c r="AQ40" i="23"/>
  <c r="AQ41" i="23"/>
  <c r="AQ42" i="23"/>
  <c r="AQ43" i="23"/>
  <c r="AQ44" i="23"/>
  <c r="AQ9" i="23"/>
  <c r="AO45" i="23"/>
  <c r="AN51" i="23" s="1"/>
  <c r="AR60" i="24"/>
  <c r="AO54" i="24" l="1"/>
  <c r="AO55" i="24" s="1"/>
  <c r="AN54" i="24"/>
  <c r="AM54" i="24"/>
  <c r="AL54" i="24"/>
  <c r="AK54" i="24"/>
  <c r="AJ54" i="24"/>
  <c r="AI54" i="24"/>
  <c r="AH54" i="24"/>
  <c r="AH55" i="24" s="1"/>
  <c r="AG54" i="24"/>
  <c r="AG55" i="24" s="1"/>
  <c r="AF54" i="24"/>
  <c r="AE54" i="24"/>
  <c r="AD54" i="24"/>
  <c r="AC54" i="24"/>
  <c r="AB54" i="24"/>
  <c r="AA54" i="24"/>
  <c r="AA55" i="24" s="1"/>
  <c r="Z54" i="24"/>
  <c r="Z55" i="24" s="1"/>
  <c r="Y54" i="24"/>
  <c r="Y55" i="24" s="1"/>
  <c r="X54" i="24"/>
  <c r="W54" i="24"/>
  <c r="V54" i="24"/>
  <c r="U54" i="24"/>
  <c r="T54" i="24"/>
  <c r="S54" i="24"/>
  <c r="R54" i="24"/>
  <c r="R55" i="24" s="1"/>
  <c r="Q54" i="24"/>
  <c r="Q55" i="24" s="1"/>
  <c r="P54" i="24"/>
  <c r="O54" i="24"/>
  <c r="N54" i="24"/>
  <c r="M54" i="24"/>
  <c r="AO45" i="24"/>
  <c r="AO46" i="24" s="1"/>
  <c r="AN45" i="24"/>
  <c r="AN46" i="24" s="1"/>
  <c r="AM45" i="24"/>
  <c r="AM46" i="24" s="1"/>
  <c r="AL45" i="24"/>
  <c r="AL46" i="24" s="1"/>
  <c r="AK45" i="24"/>
  <c r="AK46" i="24" s="1"/>
  <c r="AJ45" i="24"/>
  <c r="AJ46" i="24" s="1"/>
  <c r="AI45" i="24"/>
  <c r="AI46" i="24" s="1"/>
  <c r="AH45" i="24"/>
  <c r="AG45" i="24"/>
  <c r="AG46" i="24" s="1"/>
  <c r="AF45" i="24"/>
  <c r="AF46" i="24" s="1"/>
  <c r="AE45" i="24"/>
  <c r="AE46" i="24" s="1"/>
  <c r="AD45" i="24"/>
  <c r="AD46" i="24" s="1"/>
  <c r="AC45" i="24"/>
  <c r="AC46" i="24" s="1"/>
  <c r="AB45" i="24"/>
  <c r="AB46" i="24" s="1"/>
  <c r="AA45" i="24"/>
  <c r="AA46" i="24" s="1"/>
  <c r="Z45" i="24"/>
  <c r="Z46" i="24" s="1"/>
  <c r="Y45" i="24"/>
  <c r="Y46" i="24" s="1"/>
  <c r="X45" i="24"/>
  <c r="X46" i="24" s="1"/>
  <c r="W45" i="24"/>
  <c r="W46" i="24" s="1"/>
  <c r="V45" i="24"/>
  <c r="V46" i="24" s="1"/>
  <c r="U45" i="24"/>
  <c r="U46" i="24" s="1"/>
  <c r="T45" i="24"/>
  <c r="T46" i="24" s="1"/>
  <c r="S45" i="24"/>
  <c r="S46" i="24" s="1"/>
  <c r="R45" i="24"/>
  <c r="R46" i="24" s="1"/>
  <c r="Q45" i="24"/>
  <c r="Q46" i="24" s="1"/>
  <c r="P45" i="24"/>
  <c r="P46" i="24" s="1"/>
  <c r="O45" i="24"/>
  <c r="O46" i="24" s="1"/>
  <c r="N45" i="24"/>
  <c r="N46" i="24" s="1"/>
  <c r="M45" i="24"/>
  <c r="M46" i="24" s="1"/>
  <c r="AO36" i="24"/>
  <c r="AO37" i="24" s="1"/>
  <c r="AN36" i="24"/>
  <c r="AN37" i="24" s="1"/>
  <c r="AM36" i="24"/>
  <c r="AM37" i="24" s="1"/>
  <c r="AL36" i="24"/>
  <c r="AL37" i="24" s="1"/>
  <c r="AK36" i="24"/>
  <c r="AK37" i="24" s="1"/>
  <c r="AJ36" i="24"/>
  <c r="AJ37" i="24" s="1"/>
  <c r="AI36" i="24"/>
  <c r="AI37" i="24" s="1"/>
  <c r="AH36" i="24"/>
  <c r="AH37" i="24" s="1"/>
  <c r="AG36" i="24"/>
  <c r="AG37" i="24" s="1"/>
  <c r="AF36" i="24"/>
  <c r="AF37" i="24" s="1"/>
  <c r="AE36" i="24"/>
  <c r="AE37" i="24" s="1"/>
  <c r="AD36" i="24"/>
  <c r="AD37" i="24" s="1"/>
  <c r="AC36" i="24"/>
  <c r="AC37" i="24" s="1"/>
  <c r="AB36" i="24"/>
  <c r="AB37" i="24" s="1"/>
  <c r="AA36" i="24"/>
  <c r="AA37" i="24" s="1"/>
  <c r="Z36" i="24"/>
  <c r="Z37" i="24" s="1"/>
  <c r="Y36" i="24"/>
  <c r="Y37" i="24" s="1"/>
  <c r="X36" i="24"/>
  <c r="X37" i="24" s="1"/>
  <c r="W36" i="24"/>
  <c r="W37" i="24" s="1"/>
  <c r="V36" i="24"/>
  <c r="V37" i="24" s="1"/>
  <c r="U36" i="24"/>
  <c r="U37" i="24" s="1"/>
  <c r="T36" i="24"/>
  <c r="T37" i="24" s="1"/>
  <c r="S36" i="24"/>
  <c r="S37" i="24" s="1"/>
  <c r="R36" i="24"/>
  <c r="R37" i="24" s="1"/>
  <c r="Q36" i="24"/>
  <c r="Q37" i="24" s="1"/>
  <c r="P36" i="24"/>
  <c r="P37" i="24" s="1"/>
  <c r="O36" i="24"/>
  <c r="O37" i="24" s="1"/>
  <c r="N36" i="24"/>
  <c r="N37" i="24" s="1"/>
  <c r="M36" i="24"/>
  <c r="M37" i="24" s="1"/>
  <c r="AO27" i="24"/>
  <c r="AO28" i="24" s="1"/>
  <c r="AN27" i="24"/>
  <c r="AN28" i="24" s="1"/>
  <c r="AM27" i="24"/>
  <c r="AM28" i="24" s="1"/>
  <c r="AL27" i="24"/>
  <c r="AL28" i="24" s="1"/>
  <c r="AK27" i="24"/>
  <c r="AK28" i="24" s="1"/>
  <c r="AJ27" i="24"/>
  <c r="AJ28" i="24" s="1"/>
  <c r="AI27" i="24"/>
  <c r="AI28" i="24" s="1"/>
  <c r="AH27" i="24"/>
  <c r="AH28" i="24" s="1"/>
  <c r="AG27" i="24"/>
  <c r="AG28" i="24" s="1"/>
  <c r="AF27" i="24"/>
  <c r="AF28" i="24" s="1"/>
  <c r="AE27" i="24"/>
  <c r="AE28" i="24" s="1"/>
  <c r="AD27" i="24"/>
  <c r="AD28" i="24" s="1"/>
  <c r="AC27" i="24"/>
  <c r="AC28" i="24" s="1"/>
  <c r="AB27" i="24"/>
  <c r="AB28" i="24" s="1"/>
  <c r="AA27" i="24"/>
  <c r="AA28" i="24" s="1"/>
  <c r="Z27" i="24"/>
  <c r="Z28" i="24" s="1"/>
  <c r="Y27" i="24"/>
  <c r="Y28" i="24" s="1"/>
  <c r="X27" i="24"/>
  <c r="X28" i="24" s="1"/>
  <c r="W27" i="24"/>
  <c r="W28" i="24" s="1"/>
  <c r="V27" i="24"/>
  <c r="V28" i="24" s="1"/>
  <c r="U27" i="24"/>
  <c r="U28" i="24" s="1"/>
  <c r="T27" i="24"/>
  <c r="T28" i="24" s="1"/>
  <c r="S27" i="24"/>
  <c r="S28" i="24" s="1"/>
  <c r="R27" i="24"/>
  <c r="R28" i="24" s="1"/>
  <c r="Q27" i="24"/>
  <c r="Q28" i="24" s="1"/>
  <c r="P27" i="24"/>
  <c r="P28" i="24" s="1"/>
  <c r="O27" i="24"/>
  <c r="O28" i="24" s="1"/>
  <c r="N27" i="24"/>
  <c r="N28" i="24" s="1"/>
  <c r="M27" i="24"/>
  <c r="M28" i="24" s="1"/>
  <c r="AH57" i="24" l="1"/>
  <c r="AH58" i="24" s="1"/>
  <c r="M57" i="24"/>
  <c r="M58" i="24" s="1"/>
  <c r="N57" i="24"/>
  <c r="N58" i="24" s="1"/>
  <c r="O57" i="24"/>
  <c r="O58" i="24" s="1"/>
  <c r="P55" i="24"/>
  <c r="P57" i="24"/>
  <c r="P58" i="24" s="1"/>
  <c r="S55" i="24"/>
  <c r="S57" i="24"/>
  <c r="S58" i="24" s="1"/>
  <c r="T57" i="24"/>
  <c r="T58" i="24" s="1"/>
  <c r="T55" i="24"/>
  <c r="U57" i="24"/>
  <c r="U58" i="24" s="1"/>
  <c r="V57" i="24"/>
  <c r="V58" i="24" s="1"/>
  <c r="W57" i="24"/>
  <c r="W58" i="24" s="1"/>
  <c r="X55" i="24"/>
  <c r="X57" i="24"/>
  <c r="X58" i="24" s="1"/>
  <c r="AB57" i="24"/>
  <c r="AB58" i="24" s="1"/>
  <c r="AB55" i="24"/>
  <c r="AC57" i="24"/>
  <c r="AC58" i="24" s="1"/>
  <c r="AD57" i="24"/>
  <c r="AE57" i="24"/>
  <c r="AF55" i="24"/>
  <c r="AF57" i="24"/>
  <c r="AF58" i="24" s="1"/>
  <c r="AI55" i="24"/>
  <c r="AI57" i="24"/>
  <c r="AI58" i="24" s="1"/>
  <c r="AJ57" i="24"/>
  <c r="AJ58" i="24" s="1"/>
  <c r="AJ55" i="24"/>
  <c r="AK57" i="24"/>
  <c r="AK58" i="24" s="1"/>
  <c r="AL57" i="24"/>
  <c r="AL58" i="24" s="1"/>
  <c r="AM57" i="24"/>
  <c r="AM58" i="24" s="1"/>
  <c r="AN55" i="24"/>
  <c r="AN57" i="24"/>
  <c r="AN58" i="24" s="1"/>
  <c r="AD63" i="24"/>
  <c r="AD58" i="24"/>
  <c r="AE63" i="24"/>
  <c r="AE58" i="24"/>
  <c r="Q57" i="24"/>
  <c r="Q58" i="24" s="1"/>
  <c r="Y57" i="24"/>
  <c r="Y58" i="24" s="1"/>
  <c r="AG57" i="24"/>
  <c r="AG58" i="24" s="1"/>
  <c r="AO57" i="24"/>
  <c r="AO58" i="24" s="1"/>
  <c r="R57" i="24"/>
  <c r="R58" i="24" s="1"/>
  <c r="Z57" i="24"/>
  <c r="Z58" i="24" s="1"/>
  <c r="M55" i="24"/>
  <c r="U55" i="24"/>
  <c r="AC55" i="24"/>
  <c r="AK55" i="24"/>
  <c r="N55" i="24"/>
  <c r="V55" i="24"/>
  <c r="AD55" i="24"/>
  <c r="AL55" i="24"/>
  <c r="AA57" i="24"/>
  <c r="AA58" i="24" s="1"/>
  <c r="AH46" i="24"/>
  <c r="O55" i="24"/>
  <c r="W55" i="24"/>
  <c r="AE55" i="24"/>
  <c r="AM55" i="24"/>
  <c r="AO48" i="23"/>
  <c r="AP60" i="24"/>
  <c r="AN45" i="23"/>
  <c r="AM45" i="23"/>
  <c r="AL45" i="23"/>
  <c r="AK45" i="23"/>
  <c r="AJ45" i="23"/>
  <c r="AI45" i="23"/>
  <c r="AH45" i="23"/>
  <c r="AG45" i="23"/>
  <c r="AF45" i="23"/>
  <c r="AE45" i="23"/>
  <c r="AD45" i="23"/>
  <c r="AD51" i="23" s="1"/>
  <c r="AC45" i="23"/>
  <c r="AC51" i="23" s="1"/>
  <c r="AB45" i="23"/>
  <c r="AB51" i="23" s="1"/>
  <c r="AA45" i="23"/>
  <c r="AA51" i="23" s="1"/>
  <c r="Z45" i="23"/>
  <c r="Z51" i="23" s="1"/>
  <c r="Y45" i="23"/>
  <c r="Y51" i="23" s="1"/>
  <c r="X45" i="23"/>
  <c r="X51" i="23" s="1"/>
  <c r="W45" i="23"/>
  <c r="W51" i="23" s="1"/>
  <c r="V45" i="23"/>
  <c r="V51" i="23" s="1"/>
  <c r="U45" i="23"/>
  <c r="U51" i="23" s="1"/>
  <c r="T45" i="23"/>
  <c r="T51" i="23" s="1"/>
  <c r="S45" i="23"/>
  <c r="S51" i="23" s="1"/>
  <c r="R45" i="23"/>
  <c r="Q45" i="23"/>
  <c r="P45" i="23"/>
  <c r="O45" i="23"/>
  <c r="N45" i="23"/>
  <c r="AR12" i="24"/>
  <c r="AR13" i="24"/>
  <c r="AR14" i="24"/>
  <c r="AR15" i="24"/>
  <c r="AR16" i="24"/>
  <c r="AR17" i="24"/>
  <c r="AR18" i="24"/>
  <c r="AR19" i="24"/>
  <c r="AR20" i="24"/>
  <c r="AR21" i="24"/>
  <c r="AR22" i="24"/>
  <c r="AR23" i="24"/>
  <c r="AR24" i="24"/>
  <c r="AR25" i="24"/>
  <c r="AR26" i="24"/>
  <c r="AR32" i="24"/>
  <c r="AR33" i="24"/>
  <c r="AR34" i="24"/>
  <c r="AR35" i="24"/>
  <c r="AR41" i="24"/>
  <c r="AR42" i="24"/>
  <c r="AR43" i="24"/>
  <c r="AR44" i="24"/>
  <c r="AR50" i="24"/>
  <c r="AR51" i="24"/>
  <c r="AR52" i="24"/>
  <c r="AR53" i="24"/>
  <c r="AR11" i="24"/>
  <c r="AP53" i="24"/>
  <c r="AP52" i="24"/>
  <c r="AP51" i="24"/>
  <c r="AP50" i="24"/>
  <c r="AP44" i="24"/>
  <c r="AP43" i="24"/>
  <c r="AP42" i="24"/>
  <c r="AP41" i="24"/>
  <c r="AP35" i="24"/>
  <c r="AP34" i="24"/>
  <c r="AP33" i="24"/>
  <c r="AP32" i="24"/>
  <c r="AP26" i="24"/>
  <c r="AP25" i="24"/>
  <c r="AP24" i="24"/>
  <c r="AP23" i="24"/>
  <c r="AP22" i="24"/>
  <c r="AP21" i="24"/>
  <c r="AP20" i="24"/>
  <c r="AP19" i="24"/>
  <c r="AP18" i="24"/>
  <c r="AP17" i="24"/>
  <c r="AP16" i="24"/>
  <c r="AP15" i="24"/>
  <c r="AP14" i="24"/>
  <c r="AP13" i="24"/>
  <c r="AP12" i="24"/>
  <c r="AP11" i="24"/>
  <c r="N8" i="24"/>
  <c r="AQ45" i="23" l="1"/>
  <c r="O55" i="23"/>
  <c r="O53" i="23"/>
  <c r="AQ48" i="23"/>
  <c r="AP56" i="24"/>
  <c r="AP27" i="24"/>
  <c r="AP28" i="24" s="1"/>
  <c r="AP36" i="24"/>
  <c r="AP37" i="24" s="1"/>
  <c r="AR36" i="24"/>
  <c r="AP54" i="24"/>
  <c r="AP55" i="24" s="1"/>
  <c r="AR45" i="24"/>
  <c r="AR54" i="24"/>
  <c r="AR27" i="24"/>
  <c r="AP45" i="24"/>
  <c r="AP46" i="24" s="1"/>
  <c r="V63" i="24"/>
  <c r="X63" i="24"/>
  <c r="AB63" i="24"/>
  <c r="O8" i="24"/>
  <c r="AA63" i="24"/>
  <c r="U63" i="24"/>
  <c r="AC63" i="24"/>
  <c r="W63" i="24"/>
  <c r="T63" i="24"/>
  <c r="Z63" i="24"/>
  <c r="Y63" i="24"/>
  <c r="P67" i="24" l="1"/>
  <c r="P65" i="24"/>
  <c r="R65" i="24" s="1"/>
  <c r="AR57" i="24"/>
  <c r="AP57" i="24"/>
  <c r="AP58" i="24" s="1"/>
  <c r="P8" i="24"/>
  <c r="Q8" i="24" s="1"/>
  <c r="AO63" i="24" l="1"/>
  <c r="R8" i="24"/>
  <c r="S8" i="24" l="1"/>
  <c r="T8" i="24" l="1"/>
  <c r="U8" i="24" l="1"/>
  <c r="V8" i="24" l="1"/>
  <c r="W8" i="24" l="1"/>
  <c r="X8" i="24" l="1"/>
  <c r="Y8" i="24" l="1"/>
  <c r="Z8" i="24" l="1"/>
  <c r="AA8" i="24" l="1"/>
  <c r="AB8" i="24" l="1"/>
  <c r="AC8" i="24" l="1"/>
  <c r="AD8" i="24" l="1"/>
  <c r="AE8" i="24" l="1"/>
  <c r="AF8" i="24" l="1"/>
  <c r="AG8" i="24" l="1"/>
  <c r="AH8" i="24" l="1"/>
  <c r="AI8" i="24" l="1"/>
  <c r="AJ8" i="24" l="1"/>
  <c r="AK8" i="24" l="1"/>
  <c r="AL8" i="24" l="1"/>
  <c r="AM8" i="24" l="1"/>
  <c r="AN8" i="24" l="1"/>
  <c r="AO8" i="24" l="1"/>
  <c r="R55" i="23" l="1"/>
  <c r="S55" i="2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tc={14E7FB39-03A6-47D7-A356-DD044C81B322}</author>
    <author>tc={832705D6-0743-4D77-A59E-92D05FD95DF5}</author>
  </authors>
  <commentList>
    <comment ref="M5" authorId="0" shapeId="0" xr:uid="{14E7FB39-03A6-47D7-A356-DD044C81B322}">
      <text>
        <t>[Threaded comment]
Your version of Excel allows you to read this threaded comment; however, any edits to it will get removed if the file is opened in a newer version of Excel. Learn more: https://go.microsoft.com/fwlink/?linkid=870924
Comment:
    Quota Investimenti/asset programmata su anno a da addebitare a tariffa</t>
      </text>
    </comment>
    <comment ref="O67" authorId="1" shapeId="0" xr:uid="{832705D6-0743-4D77-A59E-92D05FD95DF5}">
      <text>
        <t>[Threaded comment]
Your version of Excel allows you to read this threaded comment; however, any edits to it will get removed if the file is opened in a newer version of Excel. Learn more: https://go.microsoft.com/fwlink/?linkid=870924
Comment:
    Tasso di riferimento per attualizzazione</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tc={BC42CC70-A3A3-48ED-89EC-042F283FB463}</author>
  </authors>
  <commentList>
    <comment ref="N55" authorId="0" shapeId="0" xr:uid="{BC42CC70-A3A3-48ED-89EC-042F283FB463}">
      <text>
        <t>[Threaded comment]
Your version of Excel allows you to read this threaded comment; however, any edits to it will get removed if the file is opened in a newer version of Excel. Learn more: https://go.microsoft.com/fwlink/?linkid=870924
Comment:
    Tasso di riferimento per attualizzazione</t>
      </text>
    </comment>
  </commentList>
</comments>
</file>

<file path=xl/sharedStrings.xml><?xml version="1.0" encoding="utf-8"?>
<sst xmlns="http://schemas.openxmlformats.org/spreadsheetml/2006/main" count="285" uniqueCount="170">
  <si>
    <t>ALLEGATO 16 - TABELLA DEGLI INVESTIMENTI ANTICIPATI - OFFERTA ECONOMICA</t>
  </si>
  <si>
    <t>Criterio E.2 - Investimenti anticipati per gli anni 2030-2041 (importi in euro)</t>
  </si>
  <si>
    <t>Riepilogo Interventi programmati su tariffa</t>
  </si>
  <si>
    <t>Si</t>
  </si>
  <si>
    <t>No</t>
  </si>
  <si>
    <t>Totali da Misure
attive in Piano
[compresivi di previsioni su CFP]</t>
  </si>
  <si>
    <t>Incidenza su valore totale Misure attive</t>
  </si>
  <si>
    <t>Di cui Investimenti a valere su tariffa</t>
  </si>
  <si>
    <t>Vita utile Regolatoria
(Art3 10.3 MTI3)</t>
  </si>
  <si>
    <t>Quota Investimento Programmato (Netto contributi)</t>
  </si>
  <si>
    <t>Totale</t>
  </si>
  <si>
    <t>Check Rimodulazioni</t>
  </si>
  <si>
    <t>Misura 1
[compresivi di previsioni su CFP]</t>
  </si>
  <si>
    <t>Misura 2
[compresivi di previsioni su CFP]</t>
  </si>
  <si>
    <t>Misura 3</t>
  </si>
  <si>
    <t>Misura 4</t>
  </si>
  <si>
    <t>Misura 5</t>
  </si>
  <si>
    <t>MTI-3</t>
  </si>
  <si>
    <t>MTI-4</t>
  </si>
  <si>
    <t>MTI-5</t>
  </si>
  <si>
    <t>MTI-6</t>
  </si>
  <si>
    <t>MTI-7</t>
  </si>
  <si>
    <t>MTI-8</t>
  </si>
  <si>
    <t>anno 1</t>
  </si>
  <si>
    <t>anno 2</t>
  </si>
  <si>
    <t>anno 3</t>
  </si>
  <si>
    <t>anno 4</t>
  </si>
  <si>
    <t>anno 5</t>
  </si>
  <si>
    <t>anno 6</t>
  </si>
  <si>
    <t>anno 7</t>
  </si>
  <si>
    <t>anno 8</t>
  </si>
  <si>
    <t>anno 9</t>
  </si>
  <si>
    <t>anno 10</t>
  </si>
  <si>
    <t>anno 11</t>
  </si>
  <si>
    <t>anno 12</t>
  </si>
  <si>
    <t>anno 13</t>
  </si>
  <si>
    <t>anno 14</t>
  </si>
  <si>
    <t>anno 15</t>
  </si>
  <si>
    <t>anno 16</t>
  </si>
  <si>
    <t>anno 17</t>
  </si>
  <si>
    <t>anno 18</t>
  </si>
  <si>
    <t>anno 19</t>
  </si>
  <si>
    <t>anno 20</t>
  </si>
  <si>
    <t>anno 21</t>
  </si>
  <si>
    <t>anno 22</t>
  </si>
  <si>
    <t>anno 23</t>
  </si>
  <si>
    <t>anno 24</t>
  </si>
  <si>
    <t>anno 25</t>
  </si>
  <si>
    <t>anno 26</t>
  </si>
  <si>
    <t>anno 27</t>
  </si>
  <si>
    <t>Anno 2023</t>
  </si>
  <si>
    <t>Investimenti su criticità di servizio - Opere Esistenti</t>
  </si>
  <si>
    <t>Sistema</t>
  </si>
  <si>
    <t>Asset</t>
  </si>
  <si>
    <t>Azioni di Piano</t>
  </si>
  <si>
    <t>Dati di Input</t>
  </si>
  <si>
    <t>Acquedottistico</t>
  </si>
  <si>
    <t>Sorgenti</t>
  </si>
  <si>
    <t>AP2</t>
  </si>
  <si>
    <t>Pozzi</t>
  </si>
  <si>
    <t>Cloratori</t>
  </si>
  <si>
    <t>AP8</t>
  </si>
  <si>
    <t>Potabilizzatori</t>
  </si>
  <si>
    <t>AP19</t>
  </si>
  <si>
    <t>Adduttrici</t>
  </si>
  <si>
    <t>AP5</t>
  </si>
  <si>
    <t>Serbatoi</t>
  </si>
  <si>
    <t>Partitori</t>
  </si>
  <si>
    <t>Sollevamenti AQ</t>
  </si>
  <si>
    <t>AP6</t>
  </si>
  <si>
    <t>Reti di Distribuzione</t>
  </si>
  <si>
    <t>AP10</t>
  </si>
  <si>
    <t>Fognario - Depurativo</t>
  </si>
  <si>
    <t>Reti Fognarie</t>
  </si>
  <si>
    <t>AP12</t>
  </si>
  <si>
    <t>Collettori</t>
  </si>
  <si>
    <t>AP15</t>
  </si>
  <si>
    <t>Sollevamenti FG</t>
  </si>
  <si>
    <t>Sfioratori</t>
  </si>
  <si>
    <t>AP13</t>
  </si>
  <si>
    <t>Canali Fugatori</t>
  </si>
  <si>
    <t>Impianti di Depurazione</t>
  </si>
  <si>
    <t>AP17</t>
  </si>
  <si>
    <t>Scarichi</t>
  </si>
  <si>
    <t>Investimento su opere esistenti Tot . pro-capite</t>
  </si>
  <si>
    <t>Investimenti su criticità di servizio - Nuove Opere</t>
  </si>
  <si>
    <t>AP7</t>
  </si>
  <si>
    <t>AP9</t>
  </si>
  <si>
    <t>AP11</t>
  </si>
  <si>
    <t>AP16</t>
  </si>
  <si>
    <t>Investimento su nuove opere Tot . pro-capite</t>
  </si>
  <si>
    <t>Investimenti su criticità di servizio - Gestionali</t>
  </si>
  <si>
    <t>Gestionale</t>
  </si>
  <si>
    <t>Piani di Sicurezza dell'Acqua</t>
  </si>
  <si>
    <t>AP18</t>
  </si>
  <si>
    <t>Dir. 2020/2184</t>
  </si>
  <si>
    <t>Misuratori di utenza</t>
  </si>
  <si>
    <t>Beni Immateriali</t>
  </si>
  <si>
    <t>Investimenti gestionali Tot . pro-capite</t>
  </si>
  <si>
    <t>Investimenti su criticità Sistemiche - Nuove Opere</t>
  </si>
  <si>
    <t>Pot. Schemi Regionali</t>
  </si>
  <si>
    <t>AP1 - AP3 - AP4</t>
  </si>
  <si>
    <t>Nuove Interc. Distrettuali</t>
  </si>
  <si>
    <t>Nuovi Collettori</t>
  </si>
  <si>
    <t>AP14</t>
  </si>
  <si>
    <t>Nuovi Impianti</t>
  </si>
  <si>
    <t>Investimenti Sistemici Tot . pro-capite</t>
  </si>
  <si>
    <t>Gran Total</t>
  </si>
  <si>
    <t>Investimento Tot . pro-capite</t>
  </si>
  <si>
    <t>Investimenti Immateriali da PEF</t>
  </si>
  <si>
    <t>Proposta riprogrammazione con anticipazione degli investimenti su tariffa [anno 6 - anno 17]</t>
  </si>
  <si>
    <t>Totale Programmato su tariffa
[2025-2051]</t>
  </si>
  <si>
    <t>Totale Programmato su tariffa
[anno 6 - anno 17]</t>
  </si>
  <si>
    <t>VAN DEL FLUSSO INVESTIMENTI DEL GESTORE ANNI [anno 6 - anno 17]</t>
  </si>
  <si>
    <t>ALLEGATO 16 (Riconciliato con classificazione ARERA) - TABELLA DEGLI INVESTIMENTI ANTICIPATI - OFFERTA ECONOMICA</t>
  </si>
  <si>
    <t>Riclassificazione Inteventi Piano di Distretto su Classi ARERA</t>
  </si>
  <si>
    <t>Valore investimento annuo (Netto contributi)</t>
  </si>
  <si>
    <t>Opere Esistenti</t>
  </si>
  <si>
    <t>Nuove Opere</t>
  </si>
  <si>
    <t>Interventi Gestionali</t>
  </si>
  <si>
    <t>Interventi Sistemici</t>
  </si>
  <si>
    <t>vu_tec</t>
  </si>
  <si>
    <t>Codice</t>
  </si>
  <si>
    <t>Categoria di cespiti</t>
  </si>
  <si>
    <t>Terreni</t>
  </si>
  <si>
    <t>Reti di Distribuzione + Adduttrici</t>
  </si>
  <si>
    <t>Potenziamento Schemi Regionali + Nuove interconnessioni Distrettuali</t>
  </si>
  <si>
    <t>Condotte di acquedotto</t>
  </si>
  <si>
    <t>Sorgenti + Pozzi + Partitori</t>
  </si>
  <si>
    <t>Opere idrauliche fisse di acquedotto</t>
  </si>
  <si>
    <t>Impianti di sollevamento e pompaggio di acquedotto</t>
  </si>
  <si>
    <t>Impianti di potabilizzazione</t>
  </si>
  <si>
    <t>Altri trattamenti di potabilizzazione (tra cui dispositivi di disinfezione, stacciatura, filtrazione, addolcimento)</t>
  </si>
  <si>
    <t>Gruppi di misura - altre attrezzature di acquedotto</t>
  </si>
  <si>
    <t>Sistemi informativi di acquedotto</t>
  </si>
  <si>
    <t>Telecontrollo e teletrasmissione di acquedotto</t>
  </si>
  <si>
    <t>Reti Fognarie + Collettori + Canali Fugatori</t>
  </si>
  <si>
    <t>Condotte fognarie</t>
  </si>
  <si>
    <t>Sfioratori + Scarichi</t>
  </si>
  <si>
    <t>Sifoni e scaricatori di piena e altre opere idrauliche fisse di fognatura</t>
  </si>
  <si>
    <t>Vasche di laminazione e vasche di prima pioggia</t>
  </si>
  <si>
    <t>Impianti di sollevamento e pompaggio di fognatura</t>
  </si>
  <si>
    <t>Gruppi di misura - altre attrezzature di fognatura</t>
  </si>
  <si>
    <t>Sistemi informativi di fognatura</t>
  </si>
  <si>
    <t>-</t>
  </si>
  <si>
    <t>Telecontrollo e teletrasmissione di fognatura</t>
  </si>
  <si>
    <t>Impianti di sollevamento e pompaggio di depurazione</t>
  </si>
  <si>
    <t>Tecniche naturali di depurazione (tra cui fitodepurazione e lagunaggio)</t>
  </si>
  <si>
    <t>Impianti di depurazione – trattamenti sino al preliminare, integrativo, primario - fosse settiche e fosse Imhoff</t>
  </si>
  <si>
    <t>Impianti di depurazione – trattamenti sino al secondario</t>
  </si>
  <si>
    <t>Impianti di depurazione – trattamenti sino al terziario e terziario avanzato</t>
  </si>
  <si>
    <t>Impianti di essiccamento fanghi e di valorizzazione dei fanghi (tra cui mono-incenerimento, pirolisi, gassificazione)</t>
  </si>
  <si>
    <t>Gruppi di misura - altre attrezzature di depurazione</t>
  </si>
  <si>
    <t>Sistemi informativi di depurazione</t>
  </si>
  <si>
    <t>Telecontrollo e teletrasmissione di depurazione</t>
  </si>
  <si>
    <t>Altri impianti</t>
  </si>
  <si>
    <t>Laboratori e attrezzature</t>
  </si>
  <si>
    <t>Sistemi informativi</t>
  </si>
  <si>
    <t>Telecontrollo e teletrasmissione</t>
  </si>
  <si>
    <t>Autoveicoli - automezzi</t>
  </si>
  <si>
    <t>Fabbricati non industriali</t>
  </si>
  <si>
    <t xml:space="preserve">Fabbricati industriali </t>
  </si>
  <si>
    <t>Costruzioni leggere</t>
  </si>
  <si>
    <t>Studi, ricerche, brevetti, diritti di utilizzazione</t>
  </si>
  <si>
    <t>Altre immobilizzazioni materiali e immateriali</t>
  </si>
  <si>
    <t>totale Investimenti da Piano</t>
  </si>
  <si>
    <t>Di cui Totale Investimenti Immateriali aggiuntivi da PEF</t>
  </si>
  <si>
    <t>Proposta riprogrammazione con anticipazione degli investimenti [anno 6 - anno 17]</t>
  </si>
  <si>
    <t>Totale Programmato su tariffa [anno 6 - anno 17]</t>
  </si>
  <si>
    <t>Check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</si>
</sst>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43" formatCode="_-* #,##0.00_-;\-* #,##0.00_-;_-* &quot;-&quot;??_-;_-@_-"/>
    <numFmt numFmtId="164" formatCode="mmm\-yy;@"/>
    <numFmt numFmtId="165" formatCode="#,##0_);\(#,##0\)"/>
    <numFmt numFmtId="166" formatCode="0.0%"/>
    <numFmt numFmtId="167" formatCode="#,##0.000"/>
    <numFmt numFmtId="168" formatCode="_-* #,##0_-;\-* #,##0_-;_-* \-_-;_-@_-"/>
    <numFmt numFmtId="169" formatCode="_-* #,##0\ _k_r_-;\-* #,##0\ _k_r_-;_-* &quot;- &quot;_k_r_-;_-@_-"/>
    <numFmt numFmtId="170" formatCode="#,##0.0_);\(#,##0.0\)"/>
    <numFmt numFmtId="171" formatCode="_-* #,##0.00\ _k_r_-;\-* #,##0.00\ _k_r_-;_-* \-??\ _k_r_-;_-@_-"/>
    <numFmt numFmtId="172" formatCode="_(\$* #,##0_);_(\$* \(#,##0\);_(\$* \-_);_(@_)"/>
    <numFmt numFmtId="173" formatCode="_(\$* #,##0.00_);_(\$* \(#,##0.00\);_(\$* \-??_);_(@_)"/>
    <numFmt numFmtId="174" formatCode="#,##0;\(#,##0\);\-"/>
    <numFmt numFmtId="175" formatCode="dd\ mmm\ yy"/>
    <numFmt numFmtId="176" formatCode="_-&quot;€ &quot;* #,##0.00_-;&quot;-€ &quot;* #,##0.00_-;_-&quot;€ &quot;* \-??_-;_-@_-"/>
    <numFmt numFmtId="177" formatCode="#,##0_ ;\-#,##0\ ;\-"/>
    <numFmt numFmtId="178" formatCode="_-* #,##0.00_-;\-* #,##0.00_-;_-* \-??_-;_-@_-"/>
    <numFmt numFmtId="179" formatCode="#,##0;[Red]\(#,##0\)"/>
    <numFmt numFmtId="180" formatCode="0%;[Red]\-0%"/>
    <numFmt numFmtId="181" formatCode="0.0\x;@_)"/>
    <numFmt numFmtId="182" formatCode="[$-410]mmm\-yy;@"/>
    <numFmt numFmtId="183" formatCode="_-[$€]\ * #,##0.00_-;\-[$€]\ * #,##0.00_-;_-[$€]\ * &quot;-&quot;??_-;_-@_-"/>
    <numFmt numFmtId="184" formatCode="&quot;€&quot;\ #,##0"/>
    <numFmt numFmtId="185" formatCode="_-[$€-2]\ * #,##0.00_-;\-[$€-2]\ * #,##0.00_-;_-[$€-2]\ * &quot;-&quot;??_-"/>
    <numFmt numFmtId="186" formatCode="General\ &quot;anni&quot;"/>
    <numFmt numFmtId="187" formatCode="_(&quot;€&quot;* #,##0.00_);_(&quot;€&quot;* \(#,##0.00\);_(&quot;€&quot;* &quot;-&quot;??_);_(@_)"/>
    <numFmt numFmtId="188" formatCode="#,##0\ &quot;€/Ab.&quot;"/>
  </numFmts>
  <fonts count="120">
    <font>
      <sz val="11"/>
      <color theme="1"/>
      <name val="Calibri"/>
      <family val="2"/>
      <scheme val="minor"/>
    </font>
    <font>
      <sz val="11"/>
      <color theme="1"/>
      <name val="Calibri"/>
      <family val="2"/>
      <scheme val="minor"/>
    </font>
    <font>
      <sz val="10"/>
      <color indexed="8"/>
      <name val="Arial"/>
      <family val="2"/>
    </font>
    <font>
      <sz val="10"/>
      <name val="Arial"/>
      <family val="2"/>
    </font>
    <font>
      <sz val="11"/>
      <color indexed="8"/>
      <name val="Calibri"/>
      <family val="2"/>
    </font>
    <font>
      <sz val="8"/>
      <name val="Arial"/>
      <family val="2"/>
    </font>
    <font>
      <sz val="12"/>
      <name val="Arial"/>
      <family val="2"/>
    </font>
    <font>
      <sz val="10"/>
      <color indexed="10"/>
      <name val="Verdana"/>
      <family val="2"/>
    </font>
    <font>
      <sz val="10"/>
      <color indexed="12"/>
      <name val="Verdana"/>
      <family val="2"/>
    </font>
    <font>
      <sz val="10"/>
      <name val="Arial"/>
      <family val="2"/>
      <charset val="1"/>
    </font>
    <font>
      <sz val="10"/>
      <name val="Verdana"/>
      <family val="2"/>
    </font>
    <font>
      <sz val="10"/>
      <name val="Verdana"/>
      <family val="2"/>
      <charset val="1"/>
    </font>
    <font>
      <sz val="11"/>
      <color indexed="8"/>
      <name val="Calibri"/>
      <family val="2"/>
      <charset val="1"/>
    </font>
    <font>
      <sz val="10"/>
      <color indexed="9"/>
      <name val="Arial"/>
      <family val="2"/>
    </font>
    <font>
      <sz val="10"/>
      <color indexed="9"/>
      <name val="Arial"/>
      <family val="2"/>
      <charset val="1"/>
    </font>
    <font>
      <i/>
      <sz val="10"/>
      <color indexed="13"/>
      <name val="Arial"/>
      <family val="2"/>
    </font>
    <font>
      <i/>
      <sz val="10"/>
      <color indexed="13"/>
      <name val="Arial"/>
      <family val="2"/>
      <charset val="1"/>
    </font>
    <font>
      <sz val="10"/>
      <color indexed="13"/>
      <name val="Arial"/>
      <family val="2"/>
    </font>
    <font>
      <sz val="10"/>
      <color indexed="13"/>
      <name val="Arial"/>
      <family val="2"/>
      <charset val="1"/>
    </font>
    <font>
      <b/>
      <i/>
      <sz val="9"/>
      <name val="Arial"/>
      <family val="2"/>
    </font>
    <font>
      <b/>
      <i/>
      <sz val="9"/>
      <name val="Arial"/>
      <family val="2"/>
      <charset val="1"/>
    </font>
    <font>
      <b/>
      <sz val="9"/>
      <name val="Arial"/>
      <family val="2"/>
    </font>
    <font>
      <b/>
      <sz val="9"/>
      <name val="Arial"/>
      <family val="2"/>
      <charset val="1"/>
    </font>
    <font>
      <sz val="8"/>
      <name val="Arial"/>
      <family val="2"/>
      <charset val="1"/>
    </font>
    <font>
      <i/>
      <sz val="10"/>
      <name val="Arial"/>
      <family val="2"/>
    </font>
    <font>
      <i/>
      <sz val="10"/>
      <name val="Arial"/>
      <family val="2"/>
      <charset val="1"/>
    </font>
    <font>
      <sz val="11"/>
      <color indexed="9"/>
      <name val="Calibri"/>
      <family val="2"/>
    </font>
    <font>
      <sz val="11"/>
      <color indexed="9"/>
      <name val="Calibri"/>
      <family val="2"/>
      <charset val="1"/>
    </font>
    <font>
      <b/>
      <sz val="10"/>
      <name val="MS Sans Serif"/>
      <family val="2"/>
    </font>
    <font>
      <sz val="10"/>
      <name val="MS Sans Serif"/>
      <family val="2"/>
    </font>
    <font>
      <i/>
      <sz val="12"/>
      <color indexed="48"/>
      <name val="Arial"/>
      <family val="2"/>
    </font>
    <font>
      <sz val="11"/>
      <color indexed="20"/>
      <name val="Calibri"/>
      <family val="2"/>
    </font>
    <font>
      <sz val="11"/>
      <color indexed="20"/>
      <name val="Calibri"/>
      <family val="2"/>
      <charset val="1"/>
    </font>
    <font>
      <sz val="10"/>
      <color indexed="10"/>
      <name val="Verdana"/>
      <family val="2"/>
      <charset val="1"/>
    </font>
    <font>
      <sz val="10"/>
      <name val="MS Sans Serif"/>
      <family val="2"/>
      <charset val="1"/>
    </font>
    <font>
      <sz val="9"/>
      <color indexed="55"/>
      <name val="Verdana"/>
      <family val="2"/>
    </font>
    <font>
      <b/>
      <sz val="11"/>
      <color indexed="9"/>
      <name val="Calibri"/>
      <family val="2"/>
    </font>
    <font>
      <b/>
      <sz val="11"/>
      <color indexed="9"/>
      <name val="Calibri"/>
      <family val="2"/>
      <charset val="1"/>
    </font>
    <font>
      <sz val="9"/>
      <color indexed="55"/>
      <name val="Verdana"/>
      <family val="2"/>
      <charset val="1"/>
    </font>
    <font>
      <b/>
      <sz val="10"/>
      <name val="Times New Roman"/>
      <family val="1"/>
    </font>
    <font>
      <b/>
      <sz val="10"/>
      <name val="Times New Roman"/>
      <family val="1"/>
      <charset val="1"/>
    </font>
    <font>
      <b/>
      <i/>
      <sz val="9"/>
      <color indexed="10"/>
      <name val="Verdana"/>
      <family val="2"/>
    </font>
    <font>
      <sz val="8"/>
      <name val="Times New Roman"/>
      <family val="1"/>
    </font>
    <font>
      <sz val="10"/>
      <name val="Mangal"/>
      <family val="2"/>
    </font>
    <font>
      <i/>
      <sz val="11"/>
      <color indexed="23"/>
      <name val="Calibri"/>
      <family val="2"/>
    </font>
    <font>
      <i/>
      <sz val="11"/>
      <color indexed="23"/>
      <name val="Calibri"/>
      <family val="2"/>
      <charset val="1"/>
    </font>
    <font>
      <u/>
      <sz val="10"/>
      <color indexed="20"/>
      <name val="Arial"/>
      <family val="2"/>
    </font>
    <font>
      <u/>
      <sz val="10"/>
      <color indexed="20"/>
      <name val="Arial"/>
      <family val="2"/>
      <charset val="1"/>
    </font>
    <font>
      <sz val="7"/>
      <name val="Palatino"/>
      <family val="1"/>
    </font>
    <font>
      <sz val="7"/>
      <name val="Palatino"/>
      <family val="1"/>
      <charset val="1"/>
    </font>
    <font>
      <sz val="11"/>
      <color indexed="17"/>
      <name val="Calibri"/>
      <family val="2"/>
    </font>
    <font>
      <sz val="11"/>
      <color indexed="17"/>
      <name val="Calibri"/>
      <family val="2"/>
      <charset val="1"/>
    </font>
    <font>
      <sz val="9"/>
      <color indexed="12"/>
      <name val="Verdana"/>
      <family val="2"/>
    </font>
    <font>
      <sz val="9"/>
      <name val="Verdana"/>
      <family val="2"/>
    </font>
    <font>
      <sz val="9"/>
      <color indexed="10"/>
      <name val="Verdana"/>
      <family val="2"/>
    </font>
    <font>
      <sz val="10"/>
      <color indexed="23"/>
      <name val="Verdana"/>
      <family val="2"/>
    </font>
    <font>
      <sz val="10"/>
      <color indexed="55"/>
      <name val="Verdana"/>
      <family val="2"/>
    </font>
    <font>
      <sz val="10"/>
      <color indexed="12"/>
      <name val="Verdana"/>
      <family val="2"/>
      <charset val="1"/>
    </font>
    <font>
      <sz val="10"/>
      <color indexed="62"/>
      <name val="Verdana"/>
      <family val="2"/>
    </font>
    <font>
      <sz val="10"/>
      <color indexed="48"/>
      <name val="Arial"/>
      <family val="2"/>
    </font>
    <font>
      <b/>
      <sz val="15"/>
      <color indexed="62"/>
      <name val="Calibri"/>
      <family val="2"/>
    </font>
    <font>
      <b/>
      <sz val="15"/>
      <color indexed="62"/>
      <name val="Calibri"/>
      <family val="2"/>
      <charset val="1"/>
    </font>
    <font>
      <b/>
      <sz val="13"/>
      <color indexed="62"/>
      <name val="Calibri"/>
      <family val="2"/>
    </font>
    <font>
      <b/>
      <sz val="13"/>
      <color indexed="62"/>
      <name val="Calibri"/>
      <family val="2"/>
      <charset val="1"/>
    </font>
    <font>
      <b/>
      <sz val="11"/>
      <color indexed="62"/>
      <name val="Calibri"/>
      <family val="2"/>
    </font>
    <font>
      <b/>
      <sz val="11"/>
      <color indexed="62"/>
      <name val="Calibri"/>
      <family val="2"/>
      <charset val="1"/>
    </font>
    <font>
      <sz val="10"/>
      <color indexed="10"/>
      <name val="Times New Roman"/>
      <family val="1"/>
    </font>
    <font>
      <sz val="10"/>
      <color indexed="10"/>
      <name val="Times New Roman"/>
      <family val="1"/>
      <charset val="1"/>
    </font>
    <font>
      <u/>
      <sz val="10"/>
      <color indexed="12"/>
      <name val="Arial"/>
      <family val="2"/>
    </font>
    <font>
      <u/>
      <sz val="10"/>
      <color indexed="12"/>
      <name val="Arial"/>
      <family val="2"/>
      <charset val="1"/>
    </font>
    <font>
      <sz val="10"/>
      <color indexed="12"/>
      <name val="Arial"/>
      <family val="2"/>
    </font>
    <font>
      <sz val="10"/>
      <color indexed="12"/>
      <name val="Times New Roman"/>
      <family val="1"/>
    </font>
    <font>
      <sz val="10"/>
      <color indexed="12"/>
      <name val="Times New Roman"/>
      <family val="1"/>
      <charset val="1"/>
    </font>
    <font>
      <sz val="11"/>
      <color indexed="53"/>
      <name val="Calibri"/>
      <family val="2"/>
    </font>
    <font>
      <sz val="11"/>
      <color indexed="53"/>
      <name val="Calibri"/>
      <family val="2"/>
      <charset val="1"/>
    </font>
    <font>
      <b/>
      <sz val="9"/>
      <color indexed="9"/>
      <name val="Verdana"/>
      <family val="2"/>
    </font>
    <font>
      <b/>
      <sz val="18"/>
      <name val="Times New Roman"/>
      <family val="1"/>
    </font>
    <font>
      <b/>
      <sz val="18"/>
      <name val="Times New Roman"/>
      <family val="1"/>
      <charset val="1"/>
    </font>
    <font>
      <sz val="12"/>
      <name val="Arial"/>
      <family val="2"/>
      <charset val="1"/>
    </font>
    <font>
      <i/>
      <sz val="10"/>
      <color indexed="16"/>
      <name val="Times New Roman"/>
      <family val="1"/>
    </font>
    <font>
      <i/>
      <sz val="10"/>
      <color indexed="16"/>
      <name val="Times New Roman"/>
      <family val="1"/>
      <charset val="1"/>
    </font>
    <font>
      <sz val="11"/>
      <color indexed="60"/>
      <name val="Calibri"/>
      <family val="2"/>
    </font>
    <font>
      <sz val="11"/>
      <color indexed="60"/>
      <name val="Calibri"/>
      <family val="2"/>
      <charset val="1"/>
    </font>
    <font>
      <sz val="10"/>
      <name val="Times New Roman"/>
      <family val="1"/>
    </font>
    <font>
      <sz val="10"/>
      <name val="Times New Roman"/>
      <family val="1"/>
      <charset val="1"/>
    </font>
    <font>
      <sz val="10"/>
      <name val="Courier New"/>
      <family val="3"/>
    </font>
    <font>
      <sz val="10"/>
      <color indexed="8"/>
      <name val="Tahoma"/>
      <family val="2"/>
    </font>
    <font>
      <sz val="10"/>
      <color indexed="8"/>
      <name val="Tahoma"/>
      <family val="2"/>
      <charset val="1"/>
    </font>
    <font>
      <b/>
      <sz val="11"/>
      <color indexed="9"/>
      <name val="Arial"/>
      <family val="2"/>
    </font>
    <font>
      <b/>
      <i/>
      <sz val="11"/>
      <color indexed="9"/>
      <name val="Arial"/>
      <family val="2"/>
    </font>
    <font>
      <b/>
      <sz val="10"/>
      <color indexed="8"/>
      <name val="Arial"/>
      <family val="2"/>
    </font>
    <font>
      <b/>
      <sz val="12"/>
      <color indexed="8"/>
      <name val="Arial"/>
      <family val="2"/>
    </font>
    <font>
      <sz val="12"/>
      <color indexed="8"/>
      <name val="Arial"/>
      <family val="2"/>
    </font>
    <font>
      <b/>
      <sz val="11"/>
      <color theme="1"/>
      <name val="Calibri"/>
      <family val="2"/>
      <scheme val="minor"/>
    </font>
    <font>
      <b/>
      <sz val="11"/>
      <color indexed="8"/>
      <name val="Calibri"/>
      <family val="2"/>
      <scheme val="minor"/>
    </font>
    <font>
      <sz val="10"/>
      <color theme="1"/>
      <name val="Calibri"/>
      <family val="2"/>
      <scheme val="minor"/>
    </font>
    <font>
      <sz val="10"/>
      <color indexed="8"/>
      <name val="Calibri"/>
      <family val="2"/>
      <scheme val="minor"/>
    </font>
    <font>
      <i/>
      <sz val="10"/>
      <color theme="9" tint="-0.499984740745262"/>
      <name val="Calibri"/>
      <family val="2"/>
      <scheme val="minor"/>
    </font>
    <font>
      <b/>
      <sz val="10"/>
      <color theme="1"/>
      <name val="Calibri"/>
      <family val="2"/>
      <scheme val="minor"/>
    </font>
    <font>
      <b/>
      <sz val="10"/>
      <color indexed="8"/>
      <name val="Calibri"/>
      <family val="2"/>
      <scheme val="minor"/>
    </font>
    <font>
      <b/>
      <i/>
      <sz val="11"/>
      <color theme="9" tint="-0.499984740745262"/>
      <name val="Calibri"/>
      <family val="2"/>
      <scheme val="minor"/>
    </font>
    <font>
      <sz val="8"/>
      <name val="Calibri"/>
      <family val="2"/>
      <scheme val="minor"/>
    </font>
    <font>
      <b/>
      <sz val="12"/>
      <color theme="1"/>
      <name val="Calibri"/>
      <family val="2"/>
      <scheme val="minor"/>
    </font>
    <font>
      <b/>
      <sz val="16"/>
      <color theme="1"/>
      <name val="Calibri"/>
      <family val="2"/>
      <scheme val="minor"/>
    </font>
    <font>
      <b/>
      <sz val="18"/>
      <color theme="1"/>
      <name val="Calibri"/>
      <family val="2"/>
      <scheme val="minor"/>
    </font>
    <font>
      <b/>
      <sz val="10"/>
      <color rgb="FFFFFFFF"/>
      <name val="Arial Narrow"/>
      <family val="2"/>
    </font>
    <font>
      <b/>
      <sz val="10"/>
      <color theme="0" tint="-4.9989318521683403E-2"/>
      <name val="Calibri"/>
      <family val="2"/>
      <scheme val="minor"/>
    </font>
    <font>
      <sz val="12"/>
      <color theme="1"/>
      <name val="Calibri"/>
      <family val="2"/>
      <scheme val="minor"/>
    </font>
    <font>
      <sz val="8"/>
      <color theme="1"/>
      <name val="Calibri"/>
      <family val="2"/>
      <scheme val="minor"/>
    </font>
    <font>
      <sz val="12"/>
      <name val="Calibri"/>
      <family val="2"/>
      <scheme val="minor"/>
    </font>
    <font>
      <b/>
      <sz val="8"/>
      <color theme="1"/>
      <name val="Calibri"/>
      <family val="2"/>
      <scheme val="minor"/>
    </font>
    <font>
      <b/>
      <i/>
      <sz val="8"/>
      <color theme="1"/>
      <name val="Calibri"/>
      <family val="2"/>
      <scheme val="minor"/>
    </font>
    <font>
      <b/>
      <i/>
      <sz val="11"/>
      <color theme="1"/>
      <name val="Calibri"/>
      <family val="2"/>
      <scheme val="minor"/>
    </font>
    <font>
      <b/>
      <sz val="14"/>
      <color theme="1"/>
      <name val="Calibri"/>
      <family val="2"/>
      <scheme val="minor"/>
    </font>
    <font>
      <sz val="16"/>
      <color theme="1"/>
      <name val="Calibri"/>
      <family val="2"/>
      <scheme val="minor"/>
    </font>
    <font>
      <b/>
      <i/>
      <sz val="16"/>
      <color rgb="FF0070C0"/>
      <name val="Calibri"/>
      <family val="2"/>
      <scheme val="minor"/>
    </font>
    <font>
      <b/>
      <i/>
      <sz val="8"/>
      <color rgb="FF0070C0"/>
      <name val="Calibri"/>
      <family val="2"/>
      <scheme val="minor"/>
    </font>
    <font>
      <b/>
      <i/>
      <sz val="10"/>
      <color rgb="FF0070C0"/>
      <name val="Calibri"/>
      <family val="2"/>
      <scheme val="minor"/>
    </font>
    <font>
      <b/>
      <i/>
      <sz val="12"/>
      <color theme="4"/>
      <name val="Calibri"/>
      <family val="2"/>
      <scheme val="minor"/>
    </font>
    <font>
      <b/>
      <sz val="11"/>
      <color rgb="FFFF0000"/>
      <name val="Calibri"/>
      <family val="2"/>
      <scheme val="minor"/>
    </font>
  </fonts>
  <fills count="66">
    <fill>
      <patternFill patternType="none"/>
    </fill>
    <fill>
      <patternFill patternType="gray125"/>
    </fill>
    <fill>
      <patternFill patternType="solid">
        <fgColor indexed="15"/>
        <bgColor indexed="35"/>
      </patternFill>
    </fill>
    <fill>
      <patternFill patternType="solid">
        <fgColor indexed="9"/>
        <bgColor indexed="41"/>
      </patternFill>
    </fill>
    <fill>
      <patternFill patternType="solid">
        <fgColor indexed="43"/>
        <bgColor indexed="26"/>
      </patternFill>
    </fill>
    <fill>
      <patternFill patternType="solid">
        <fgColor indexed="22"/>
        <bgColor indexed="31"/>
      </patternFill>
    </fill>
    <fill>
      <patternFill patternType="solid">
        <fgColor indexed="55"/>
        <bgColor indexed="23"/>
      </patternFill>
    </fill>
    <fill>
      <patternFill patternType="solid">
        <fgColor indexed="54"/>
        <bgColor indexed="23"/>
      </patternFill>
    </fill>
    <fill>
      <patternFill patternType="solid">
        <fgColor indexed="48"/>
        <bgColor indexed="30"/>
      </patternFill>
    </fill>
    <fill>
      <patternFill patternType="solid">
        <fgColor indexed="26"/>
        <bgColor indexed="34"/>
      </patternFill>
    </fill>
    <fill>
      <patternFill patternType="solid">
        <fgColor indexed="27"/>
        <bgColor indexed="42"/>
      </patternFill>
    </fill>
    <fill>
      <patternFill patternType="solid">
        <fgColor indexed="31"/>
        <bgColor indexed="22"/>
      </patternFill>
    </fill>
    <fill>
      <patternFill patternType="solid">
        <fgColor indexed="29"/>
        <bgColor indexed="45"/>
      </patternFill>
    </fill>
    <fill>
      <patternFill patternType="solid">
        <fgColor indexed="45"/>
        <bgColor indexed="29"/>
      </patternFill>
    </fill>
    <fill>
      <patternFill patternType="solid">
        <fgColor indexed="57"/>
        <bgColor indexed="21"/>
      </patternFill>
    </fill>
    <fill>
      <patternFill patternType="solid">
        <fgColor indexed="47"/>
        <bgColor indexed="22"/>
      </patternFill>
    </fill>
    <fill>
      <patternFill patternType="solid">
        <fgColor indexed="49"/>
        <bgColor indexed="35"/>
      </patternFill>
    </fill>
    <fill>
      <patternFill patternType="solid">
        <fgColor indexed="10"/>
        <bgColor indexed="60"/>
      </patternFill>
    </fill>
    <fill>
      <patternFill patternType="solid">
        <fgColor indexed="51"/>
        <bgColor indexed="13"/>
      </patternFill>
    </fill>
    <fill>
      <patternFill patternType="solid">
        <fgColor indexed="34"/>
        <bgColor indexed="26"/>
      </patternFill>
    </fill>
    <fill>
      <patternFill patternType="solid">
        <fgColor indexed="42"/>
        <bgColor indexed="27"/>
      </patternFill>
    </fill>
    <fill>
      <patternFill patternType="solid">
        <fgColor indexed="46"/>
        <bgColor indexed="24"/>
      </patternFill>
    </fill>
    <fill>
      <patternFill patternType="solid">
        <fgColor indexed="25"/>
        <bgColor indexed="61"/>
      </patternFill>
    </fill>
    <fill>
      <patternFill patternType="solid">
        <fgColor indexed="23"/>
        <bgColor indexed="55"/>
      </patternFill>
    </fill>
    <fill>
      <patternFill patternType="solid">
        <fgColor indexed="41"/>
        <bgColor indexed="9"/>
      </patternFill>
    </fill>
    <fill>
      <patternFill patternType="solid">
        <fgColor indexed="21"/>
        <bgColor indexed="38"/>
      </patternFill>
    </fill>
    <fill>
      <patternFill patternType="solid">
        <fgColor indexed="50"/>
        <bgColor indexed="51"/>
      </patternFill>
    </fill>
    <fill>
      <patternFill patternType="solid">
        <fgColor indexed="16"/>
        <bgColor indexed="37"/>
      </patternFill>
    </fill>
    <fill>
      <patternFill patternType="solid">
        <fgColor indexed="11"/>
        <bgColor indexed="49"/>
      </patternFill>
    </fill>
    <fill>
      <patternFill patternType="solid">
        <fgColor indexed="52"/>
        <bgColor indexed="51"/>
      </patternFill>
    </fill>
    <fill>
      <patternFill patternType="solid">
        <fgColor indexed="53"/>
        <bgColor indexed="52"/>
      </patternFill>
    </fill>
    <fill>
      <patternFill patternType="solid">
        <fgColor indexed="35"/>
        <bgColor indexed="49"/>
      </patternFill>
    </fill>
    <fill>
      <patternFill patternType="solid">
        <fgColor indexed="44"/>
        <bgColor indexed="31"/>
      </patternFill>
    </fill>
    <fill>
      <patternFill patternType="solid">
        <fgColor indexed="62"/>
        <bgColor indexed="56"/>
      </patternFill>
    </fill>
    <fill>
      <patternFill patternType="solid">
        <fgColor indexed="31"/>
      </patternFill>
    </fill>
    <fill>
      <patternFill patternType="solid">
        <fgColor indexed="29"/>
      </patternFill>
    </fill>
    <fill>
      <patternFill patternType="solid">
        <fgColor indexed="26"/>
      </patternFill>
    </fill>
    <fill>
      <patternFill patternType="solid">
        <fgColor indexed="35"/>
      </patternFill>
    </fill>
    <fill>
      <patternFill patternType="solid">
        <fgColor indexed="45"/>
      </patternFill>
    </fill>
    <fill>
      <patternFill patternType="solid">
        <fgColor indexed="55"/>
      </patternFill>
    </fill>
    <fill>
      <patternFill patternType="solid">
        <fgColor indexed="57"/>
      </patternFill>
    </fill>
    <fill>
      <patternFill patternType="solid">
        <fgColor indexed="22"/>
      </patternFill>
    </fill>
    <fill>
      <patternFill patternType="solid">
        <fgColor indexed="47"/>
      </patternFill>
    </fill>
    <fill>
      <patternFill patternType="solid">
        <fgColor theme="9" tint="0.39997558519241921"/>
        <bgColor indexed="64"/>
      </patternFill>
    </fill>
    <fill>
      <patternFill patternType="solid">
        <fgColor rgb="FFFFFFCC"/>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indexed="22"/>
        <bgColor indexed="64"/>
      </patternFill>
    </fill>
    <fill>
      <patternFill patternType="solid">
        <fgColor indexed="9"/>
        <bgColor indexed="64"/>
      </patternFill>
    </fill>
    <fill>
      <patternFill patternType="solid">
        <fgColor theme="5" tint="0.79998168889431442"/>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0" tint="-4.9989318521683403E-2"/>
        <bgColor indexed="64"/>
      </patternFill>
    </fill>
    <fill>
      <patternFill patternType="solid">
        <fgColor rgb="FFFF5050"/>
        <bgColor indexed="64"/>
      </patternFill>
    </fill>
    <fill>
      <patternFill patternType="solid">
        <fgColor rgb="FFFFD966"/>
        <bgColor indexed="64"/>
      </patternFill>
    </fill>
    <fill>
      <patternFill patternType="solid">
        <fgColor rgb="FFFCE4D6"/>
        <bgColor indexed="64"/>
      </patternFill>
    </fill>
    <fill>
      <patternFill patternType="solid">
        <fgColor rgb="FFC6E0B4"/>
        <bgColor indexed="64"/>
      </patternFill>
    </fill>
    <fill>
      <patternFill patternType="solid">
        <fgColor theme="9" tint="-0.249977111117893"/>
        <bgColor rgb="FF000000"/>
      </patternFill>
    </fill>
    <fill>
      <patternFill patternType="solid">
        <fgColor rgb="FFCCECFF"/>
        <bgColor indexed="64"/>
      </patternFill>
    </fill>
    <fill>
      <patternFill patternType="solid">
        <fgColor rgb="FFFFFFFF"/>
        <bgColor indexed="64"/>
      </patternFill>
    </fill>
    <fill>
      <patternFill patternType="solid">
        <fgColor rgb="FFFFCC99"/>
        <bgColor indexed="64"/>
      </patternFill>
    </fill>
    <fill>
      <patternFill patternType="solid">
        <fgColor theme="4" tint="0.59999389629810485"/>
        <bgColor indexed="64"/>
      </patternFill>
    </fill>
    <fill>
      <patternFill patternType="solid">
        <fgColor rgb="FF92D050"/>
        <bgColor indexed="64"/>
      </patternFill>
    </fill>
    <fill>
      <patternFill patternType="solid">
        <fgColor theme="8" tint="0.39997558519241921"/>
        <bgColor indexed="64"/>
      </patternFill>
    </fill>
  </fills>
  <borders count="80">
    <border>
      <left/>
      <right/>
      <top/>
      <bottom/>
      <diagonal/>
    </border>
    <border>
      <left style="thin">
        <color indexed="8"/>
      </left>
      <right style="thin">
        <color indexed="8"/>
      </right>
      <top style="thin">
        <color indexed="8"/>
      </top>
      <bottom style="thin">
        <color indexed="8"/>
      </bottom>
      <diagonal/>
    </border>
    <border>
      <left style="hair">
        <color indexed="8"/>
      </left>
      <right style="hair">
        <color indexed="8"/>
      </right>
      <top style="hair">
        <color indexed="8"/>
      </top>
      <bottom style="hair">
        <color indexed="8"/>
      </bottom>
      <diagonal/>
    </border>
    <border>
      <left/>
      <right/>
      <top style="thin">
        <color indexed="9"/>
      </top>
      <bottom style="thick">
        <color indexed="9"/>
      </bottom>
      <diagonal/>
    </border>
    <border>
      <left style="medium">
        <color indexed="9"/>
      </left>
      <right style="medium">
        <color indexed="9"/>
      </right>
      <top style="thin">
        <color indexed="9"/>
      </top>
      <bottom/>
      <diagonal/>
    </border>
    <border>
      <left style="hair">
        <color indexed="8"/>
      </left>
      <right/>
      <top/>
      <bottom style="hair">
        <color indexed="8"/>
      </bottom>
      <diagonal/>
    </border>
    <border>
      <left style="double">
        <color indexed="63"/>
      </left>
      <right style="double">
        <color indexed="63"/>
      </right>
      <top style="double">
        <color indexed="63"/>
      </top>
      <bottom style="double">
        <color indexed="63"/>
      </bottom>
      <diagonal/>
    </border>
    <border>
      <left style="thin">
        <color indexed="8"/>
      </left>
      <right/>
      <top/>
      <bottom/>
      <diagonal/>
    </border>
    <border>
      <left style="thin">
        <color indexed="8"/>
      </left>
      <right style="thin">
        <color indexed="8"/>
      </right>
      <top/>
      <bottom/>
      <diagonal/>
    </border>
    <border>
      <left/>
      <right/>
      <top/>
      <bottom style="thick">
        <color indexed="49"/>
      </bottom>
      <diagonal/>
    </border>
    <border>
      <left/>
      <right/>
      <top/>
      <bottom style="thick">
        <color indexed="55"/>
      </bottom>
      <diagonal/>
    </border>
    <border>
      <left/>
      <right/>
      <top/>
      <bottom style="medium">
        <color indexed="55"/>
      </bottom>
      <diagonal/>
    </border>
    <border>
      <left/>
      <right/>
      <top/>
      <bottom style="double">
        <color indexed="53"/>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style="thin">
        <color indexed="63"/>
      </left>
      <right style="thin">
        <color indexed="63"/>
      </right>
      <top style="thin">
        <color indexed="8"/>
      </top>
      <bottom style="thin">
        <color indexed="63"/>
      </bottom>
      <diagonal/>
    </border>
    <border>
      <left/>
      <right/>
      <top style="thick">
        <color indexed="9"/>
      </top>
      <bottom style="medium">
        <color indexed="22"/>
      </bottom>
      <diagonal/>
    </border>
    <border>
      <left/>
      <right/>
      <top style="medium">
        <color indexed="27"/>
      </top>
      <bottom style="medium">
        <color indexed="48"/>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double">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double">
        <color indexed="64"/>
      </top>
      <bottom style="thin">
        <color indexed="64"/>
      </bottom>
      <diagonal/>
    </border>
    <border>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diagonal/>
    </border>
  </borders>
  <cellStyleXfs count="2088">
    <xf numFmtId="0" fontId="0" fillId="0" borderId="0"/>
    <xf numFmtId="164" fontId="4" fillId="0" borderId="0" applyFill="0" applyBorder="0" applyAlignment="0" applyProtection="0"/>
    <xf numFmtId="165" fontId="7" fillId="4" borderId="1"/>
    <xf numFmtId="165" fontId="8"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9" fillId="0" borderId="0"/>
    <xf numFmtId="164" fontId="3" fillId="0" borderId="0"/>
    <xf numFmtId="164" fontId="3" fillId="0" borderId="0"/>
    <xf numFmtId="164" fontId="3" fillId="0" borderId="0"/>
    <xf numFmtId="164" fontId="9" fillId="0" borderId="0"/>
    <xf numFmtId="164" fontId="3" fillId="0" borderId="0"/>
    <xf numFmtId="164" fontId="3" fillId="0" borderId="0"/>
    <xf numFmtId="164" fontId="9" fillId="0" borderId="0"/>
    <xf numFmtId="164" fontId="10" fillId="0" borderId="0"/>
    <xf numFmtId="164" fontId="10" fillId="0" borderId="0"/>
    <xf numFmtId="164" fontId="10" fillId="0" borderId="0"/>
    <xf numFmtId="164" fontId="10" fillId="0" borderId="0"/>
    <xf numFmtId="164" fontId="11" fillId="0" borderId="0"/>
    <xf numFmtId="164" fontId="10" fillId="0" borderId="0"/>
    <xf numFmtId="164" fontId="10" fillId="0" borderId="0"/>
    <xf numFmtId="164" fontId="10" fillId="0" borderId="0"/>
    <xf numFmtId="164" fontId="11" fillId="0" borderId="0"/>
    <xf numFmtId="164" fontId="10" fillId="0" borderId="0"/>
    <xf numFmtId="164" fontId="10" fillId="0" borderId="0"/>
    <xf numFmtId="164" fontId="11" fillId="0" borderId="0"/>
    <xf numFmtId="164" fontId="3" fillId="0" borderId="0"/>
    <xf numFmtId="164" fontId="3" fillId="0" borderId="0"/>
    <xf numFmtId="164" fontId="3" fillId="0" borderId="0"/>
    <xf numFmtId="164" fontId="9" fillId="0" borderId="0"/>
    <xf numFmtId="164" fontId="3" fillId="0" borderId="0"/>
    <xf numFmtId="164" fontId="3" fillId="0" borderId="0"/>
    <xf numFmtId="164" fontId="3" fillId="0" borderId="0"/>
    <xf numFmtId="164" fontId="9" fillId="0" borderId="0"/>
    <xf numFmtId="164" fontId="10" fillId="0" borderId="0"/>
    <xf numFmtId="164" fontId="3" fillId="0" borderId="0"/>
    <xf numFmtId="164" fontId="9" fillId="0" borderId="0"/>
    <xf numFmtId="164" fontId="3" fillId="0" borderId="0"/>
    <xf numFmtId="164" fontId="3" fillId="0" borderId="0"/>
    <xf numFmtId="164" fontId="3" fillId="0" borderId="0"/>
    <xf numFmtId="164" fontId="3" fillId="0" borderId="0"/>
    <xf numFmtId="164" fontId="9" fillId="0" borderId="0"/>
    <xf numFmtId="164" fontId="3" fillId="0" borderId="0"/>
    <xf numFmtId="164" fontId="3" fillId="0" borderId="0"/>
    <xf numFmtId="164" fontId="3" fillId="0" borderId="0"/>
    <xf numFmtId="164" fontId="9" fillId="0" borderId="0"/>
    <xf numFmtId="164" fontId="3" fillId="0" borderId="0"/>
    <xf numFmtId="164" fontId="3" fillId="0" borderId="0"/>
    <xf numFmtId="164" fontId="3" fillId="0" borderId="0"/>
    <xf numFmtId="164" fontId="9" fillId="0" borderId="0"/>
    <xf numFmtId="164" fontId="3" fillId="0" borderId="0"/>
    <xf numFmtId="164" fontId="3" fillId="0" borderId="0"/>
    <xf numFmtId="164" fontId="9" fillId="0" borderId="0"/>
    <xf numFmtId="164" fontId="3" fillId="0" borderId="0"/>
    <xf numFmtId="164" fontId="3" fillId="0" borderId="0"/>
    <xf numFmtId="164" fontId="3" fillId="0" borderId="0"/>
    <xf numFmtId="164" fontId="3" fillId="0" borderId="0"/>
    <xf numFmtId="164" fontId="9" fillId="0" borderId="0"/>
    <xf numFmtId="164" fontId="3" fillId="0" borderId="0"/>
    <xf numFmtId="164" fontId="3" fillId="0" borderId="0"/>
    <xf numFmtId="164" fontId="3" fillId="0" borderId="0"/>
    <xf numFmtId="164" fontId="9" fillId="0" borderId="0"/>
    <xf numFmtId="164" fontId="3" fillId="0" borderId="0"/>
    <xf numFmtId="164" fontId="3" fillId="0" borderId="0"/>
    <xf numFmtId="164" fontId="9" fillId="0" borderId="0"/>
    <xf numFmtId="164" fontId="10" fillId="0" borderId="0"/>
    <xf numFmtId="164" fontId="10" fillId="0" borderId="0"/>
    <xf numFmtId="164" fontId="10" fillId="0" borderId="0"/>
    <xf numFmtId="164" fontId="11" fillId="0" borderId="0"/>
    <xf numFmtId="164" fontId="3" fillId="0" borderId="0"/>
    <xf numFmtId="164" fontId="3" fillId="0" borderId="0"/>
    <xf numFmtId="164" fontId="3" fillId="0" borderId="0"/>
    <xf numFmtId="164" fontId="9" fillId="0" borderId="0"/>
    <xf numFmtId="164" fontId="3" fillId="0" borderId="0"/>
    <xf numFmtId="164" fontId="3" fillId="0" borderId="0"/>
    <xf numFmtId="164" fontId="3" fillId="0" borderId="0"/>
    <xf numFmtId="164" fontId="9" fillId="0" borderId="0"/>
    <xf numFmtId="164" fontId="10" fillId="0" borderId="0"/>
    <xf numFmtId="164" fontId="3" fillId="0" borderId="0"/>
    <xf numFmtId="166" fontId="7" fillId="4" borderId="1"/>
    <xf numFmtId="166" fontId="8" fillId="0" borderId="0"/>
    <xf numFmtId="164" fontId="9" fillId="0" borderId="0"/>
    <xf numFmtId="164" fontId="10" fillId="0" borderId="0"/>
    <xf numFmtId="164" fontId="10" fillId="0" borderId="0"/>
    <xf numFmtId="164" fontId="10" fillId="0" borderId="0"/>
    <xf numFmtId="164" fontId="11" fillId="0" borderId="0"/>
    <xf numFmtId="164" fontId="10" fillId="0" borderId="0"/>
    <xf numFmtId="164" fontId="11" fillId="0" borderId="0"/>
    <xf numFmtId="164" fontId="11" fillId="0" borderId="0"/>
    <xf numFmtId="164" fontId="10" fillId="0" borderId="0"/>
    <xf numFmtId="164" fontId="10" fillId="0" borderId="0"/>
    <xf numFmtId="164" fontId="11" fillId="0" borderId="0"/>
    <xf numFmtId="164" fontId="10" fillId="0" borderId="0"/>
    <xf numFmtId="164" fontId="11" fillId="0" borderId="0"/>
    <xf numFmtId="164" fontId="11" fillId="0" borderId="0"/>
    <xf numFmtId="164" fontId="10" fillId="0" borderId="0"/>
    <xf numFmtId="164" fontId="11" fillId="0" borderId="0"/>
    <xf numFmtId="164" fontId="10" fillId="0" borderId="0"/>
    <xf numFmtId="164" fontId="11" fillId="0" borderId="0"/>
    <xf numFmtId="164" fontId="11" fillId="0" borderId="0"/>
    <xf numFmtId="164" fontId="3" fillId="0" borderId="0"/>
    <xf numFmtId="164" fontId="3" fillId="0" borderId="0"/>
    <xf numFmtId="164" fontId="3" fillId="0" borderId="0"/>
    <xf numFmtId="164" fontId="9" fillId="0" borderId="0"/>
    <xf numFmtId="164" fontId="3" fillId="0" borderId="0"/>
    <xf numFmtId="164" fontId="9" fillId="0" borderId="0"/>
    <xf numFmtId="164" fontId="9" fillId="0" borderId="0"/>
    <xf numFmtId="164" fontId="3" fillId="0" borderId="0"/>
    <xf numFmtId="164" fontId="3" fillId="0" borderId="0"/>
    <xf numFmtId="164" fontId="9" fillId="0" borderId="0"/>
    <xf numFmtId="164" fontId="3" fillId="0" borderId="0"/>
    <xf numFmtId="164" fontId="9" fillId="0" borderId="0"/>
    <xf numFmtId="164" fontId="9" fillId="0" borderId="0"/>
    <xf numFmtId="164" fontId="3" fillId="0" borderId="0"/>
    <xf numFmtId="164" fontId="9" fillId="0" borderId="0"/>
    <xf numFmtId="164" fontId="3" fillId="0" borderId="0"/>
    <xf numFmtId="164" fontId="9" fillId="0" borderId="0"/>
    <xf numFmtId="164" fontId="9" fillId="0" borderId="0"/>
    <xf numFmtId="164" fontId="3" fillId="0" borderId="0"/>
    <xf numFmtId="164" fontId="3" fillId="0" borderId="0"/>
    <xf numFmtId="164" fontId="3" fillId="0" borderId="0"/>
    <xf numFmtId="164" fontId="9" fillId="0" borderId="0"/>
    <xf numFmtId="164" fontId="3" fillId="0" borderId="0"/>
    <xf numFmtId="164" fontId="9" fillId="0" borderId="0"/>
    <xf numFmtId="164" fontId="9" fillId="0" borderId="0"/>
    <xf numFmtId="164" fontId="3" fillId="0" borderId="0"/>
    <xf numFmtId="164" fontId="3" fillId="0" borderId="0"/>
    <xf numFmtId="164" fontId="9" fillId="0" borderId="0"/>
    <xf numFmtId="164" fontId="3" fillId="0" borderId="0"/>
    <xf numFmtId="164" fontId="9" fillId="0" borderId="0"/>
    <xf numFmtId="164" fontId="9" fillId="0" borderId="0"/>
    <xf numFmtId="164" fontId="3" fillId="0" borderId="0"/>
    <xf numFmtId="164" fontId="9" fillId="0" borderId="0"/>
    <xf numFmtId="164" fontId="3" fillId="0" borderId="0"/>
    <xf numFmtId="164" fontId="9" fillId="0" borderId="0"/>
    <xf numFmtId="164" fontId="9" fillId="0" borderId="0"/>
    <xf numFmtId="0" fontId="3" fillId="0" borderId="0"/>
    <xf numFmtId="164" fontId="4" fillId="0" borderId="0"/>
    <xf numFmtId="164" fontId="4" fillId="0" borderId="0"/>
    <xf numFmtId="164" fontId="12" fillId="0" borderId="0"/>
    <xf numFmtId="164" fontId="4" fillId="0" borderId="0"/>
    <xf numFmtId="164" fontId="12" fillId="0" borderId="0"/>
    <xf numFmtId="164" fontId="12" fillId="0" borderId="0"/>
    <xf numFmtId="164" fontId="3" fillId="0" borderId="0"/>
    <xf numFmtId="164" fontId="3" fillId="0" borderId="0"/>
    <xf numFmtId="164" fontId="9" fillId="0" borderId="0"/>
    <xf numFmtId="164" fontId="3" fillId="0" borderId="0"/>
    <xf numFmtId="164" fontId="9" fillId="0" borderId="0"/>
    <xf numFmtId="164" fontId="9" fillId="0" borderId="0"/>
    <xf numFmtId="164" fontId="3" fillId="0" borderId="0"/>
    <xf numFmtId="164" fontId="3" fillId="0" borderId="0"/>
    <xf numFmtId="164" fontId="9" fillId="0" borderId="0"/>
    <xf numFmtId="164" fontId="3" fillId="0" borderId="0"/>
    <xf numFmtId="164" fontId="9" fillId="0" borderId="0"/>
    <xf numFmtId="164" fontId="9" fillId="0" borderId="0"/>
    <xf numFmtId="164" fontId="3" fillId="5" borderId="0"/>
    <xf numFmtId="164" fontId="3" fillId="5" borderId="0"/>
    <xf numFmtId="164" fontId="9" fillId="5" borderId="0"/>
    <xf numFmtId="164" fontId="3" fillId="5" borderId="0"/>
    <xf numFmtId="164" fontId="9" fillId="5" borderId="0"/>
    <xf numFmtId="164" fontId="9" fillId="5" borderId="0"/>
    <xf numFmtId="164" fontId="13" fillId="6" borderId="0"/>
    <xf numFmtId="164" fontId="13" fillId="6" borderId="0"/>
    <xf numFmtId="164" fontId="14" fillId="6" borderId="0"/>
    <xf numFmtId="164" fontId="13" fillId="6" borderId="0"/>
    <xf numFmtId="164" fontId="14" fillId="6" borderId="0"/>
    <xf numFmtId="164" fontId="14" fillId="6" borderId="0"/>
    <xf numFmtId="164" fontId="15" fillId="7" borderId="0"/>
    <xf numFmtId="164" fontId="15" fillId="7" borderId="0"/>
    <xf numFmtId="164" fontId="16" fillId="7" borderId="0"/>
    <xf numFmtId="164" fontId="15" fillId="7" borderId="0"/>
    <xf numFmtId="164" fontId="16" fillId="7" borderId="0"/>
    <xf numFmtId="164" fontId="16" fillId="7" borderId="0"/>
    <xf numFmtId="164" fontId="17" fillId="8" borderId="0"/>
    <xf numFmtId="164" fontId="17" fillId="8" borderId="0"/>
    <xf numFmtId="164" fontId="18" fillId="8" borderId="0"/>
    <xf numFmtId="164" fontId="17" fillId="8" borderId="0"/>
    <xf numFmtId="164" fontId="18" fillId="8" borderId="0"/>
    <xf numFmtId="164" fontId="18" fillId="8" borderId="0"/>
    <xf numFmtId="164" fontId="19" fillId="0" borderId="0"/>
    <xf numFmtId="164" fontId="19" fillId="0" borderId="0"/>
    <xf numFmtId="164" fontId="20" fillId="0" borderId="0"/>
    <xf numFmtId="164" fontId="19" fillId="0" borderId="0"/>
    <xf numFmtId="164" fontId="20" fillId="0" borderId="0"/>
    <xf numFmtId="164" fontId="20" fillId="0" borderId="0"/>
    <xf numFmtId="164" fontId="21" fillId="0" borderId="0"/>
    <xf numFmtId="164" fontId="21" fillId="0" borderId="0"/>
    <xf numFmtId="164" fontId="22" fillId="0" borderId="0"/>
    <xf numFmtId="164" fontId="21" fillId="0" borderId="0"/>
    <xf numFmtId="164" fontId="22" fillId="0" borderId="0"/>
    <xf numFmtId="164" fontId="22" fillId="0" borderId="0"/>
    <xf numFmtId="164" fontId="5" fillId="0" borderId="0"/>
    <xf numFmtId="164" fontId="5" fillId="0" borderId="0"/>
    <xf numFmtId="164" fontId="23" fillId="0" borderId="0"/>
    <xf numFmtId="164" fontId="5" fillId="0" borderId="0"/>
    <xf numFmtId="164" fontId="23" fillId="0" borderId="0"/>
    <xf numFmtId="164" fontId="23" fillId="0" borderId="0"/>
    <xf numFmtId="164" fontId="5" fillId="0" borderId="0"/>
    <xf numFmtId="164" fontId="5" fillId="0" borderId="0"/>
    <xf numFmtId="164" fontId="23" fillId="0" borderId="0"/>
    <xf numFmtId="164" fontId="5" fillId="0" borderId="0"/>
    <xf numFmtId="164" fontId="23" fillId="0" borderId="0"/>
    <xf numFmtId="164" fontId="23" fillId="0" borderId="0"/>
    <xf numFmtId="164" fontId="5" fillId="0" borderId="0"/>
    <xf numFmtId="164" fontId="5" fillId="0" borderId="0"/>
    <xf numFmtId="164" fontId="23" fillId="0" borderId="0"/>
    <xf numFmtId="164" fontId="5" fillId="0" borderId="0"/>
    <xf numFmtId="164" fontId="23" fillId="0" borderId="0"/>
    <xf numFmtId="164" fontId="23" fillId="0" borderId="0"/>
    <xf numFmtId="4" fontId="3" fillId="9" borderId="0"/>
    <xf numFmtId="4" fontId="9" fillId="9" borderId="0"/>
    <xf numFmtId="164" fontId="24" fillId="10" borderId="0"/>
    <xf numFmtId="164" fontId="24" fillId="10" borderId="0"/>
    <xf numFmtId="164" fontId="25" fillId="10" borderId="0"/>
    <xf numFmtId="164" fontId="24" fillId="10" borderId="0"/>
    <xf numFmtId="164" fontId="25" fillId="10" borderId="0"/>
    <xf numFmtId="164" fontId="25" fillId="10" borderId="0"/>
    <xf numFmtId="164" fontId="3" fillId="5" borderId="0"/>
    <xf numFmtId="164" fontId="3" fillId="5" borderId="0"/>
    <xf numFmtId="164" fontId="9" fillId="5" borderId="0"/>
    <xf numFmtId="164" fontId="3" fillId="5" borderId="0"/>
    <xf numFmtId="164" fontId="9" fillId="5" borderId="0"/>
    <xf numFmtId="164" fontId="9" fillId="5" borderId="0"/>
    <xf numFmtId="164" fontId="13" fillId="6" borderId="0"/>
    <xf numFmtId="164" fontId="13" fillId="6" borderId="0"/>
    <xf numFmtId="164" fontId="14" fillId="6" borderId="0"/>
    <xf numFmtId="164" fontId="13" fillId="6" borderId="0"/>
    <xf numFmtId="164" fontId="14" fillId="6" borderId="0"/>
    <xf numFmtId="164" fontId="14" fillId="6" borderId="0"/>
    <xf numFmtId="164" fontId="15" fillId="7" borderId="0"/>
    <xf numFmtId="164" fontId="15" fillId="7" borderId="0"/>
    <xf numFmtId="164" fontId="16" fillId="7" borderId="0"/>
    <xf numFmtId="164" fontId="15" fillId="7" borderId="0"/>
    <xf numFmtId="164" fontId="16" fillId="7" borderId="0"/>
    <xf numFmtId="164" fontId="16" fillId="7" borderId="0"/>
    <xf numFmtId="164" fontId="17" fillId="8" borderId="0"/>
    <xf numFmtId="164" fontId="17" fillId="8" borderId="0"/>
    <xf numFmtId="164" fontId="18" fillId="8" borderId="0"/>
    <xf numFmtId="164" fontId="17" fillId="8" borderId="0"/>
    <xf numFmtId="164" fontId="18" fillId="8" borderId="0"/>
    <xf numFmtId="164" fontId="18" fillId="8" borderId="0"/>
    <xf numFmtId="164" fontId="19" fillId="0" borderId="0"/>
    <xf numFmtId="164" fontId="19" fillId="0" borderId="0"/>
    <xf numFmtId="164" fontId="20" fillId="0" borderId="0"/>
    <xf numFmtId="164" fontId="19" fillId="0" borderId="0"/>
    <xf numFmtId="164" fontId="20" fillId="0" borderId="0"/>
    <xf numFmtId="164" fontId="20" fillId="0" borderId="0"/>
    <xf numFmtId="164" fontId="21" fillId="0" borderId="0"/>
    <xf numFmtId="164" fontId="21" fillId="0" borderId="0"/>
    <xf numFmtId="164" fontId="22" fillId="0" borderId="0"/>
    <xf numFmtId="164" fontId="21" fillId="0" borderId="0"/>
    <xf numFmtId="164" fontId="22" fillId="0" borderId="0"/>
    <xf numFmtId="164" fontId="22" fillId="0" borderId="0"/>
    <xf numFmtId="164" fontId="5" fillId="0" borderId="0"/>
    <xf numFmtId="164" fontId="5" fillId="0" borderId="0"/>
    <xf numFmtId="164" fontId="23" fillId="0" borderId="0"/>
    <xf numFmtId="164" fontId="5" fillId="0" borderId="0"/>
    <xf numFmtId="164" fontId="23" fillId="0" borderId="0"/>
    <xf numFmtId="164" fontId="23" fillId="0" borderId="0"/>
    <xf numFmtId="164" fontId="5" fillId="0" borderId="0"/>
    <xf numFmtId="164" fontId="5" fillId="0" borderId="0"/>
    <xf numFmtId="164" fontId="23" fillId="0" borderId="0"/>
    <xf numFmtId="164" fontId="5" fillId="0" borderId="0"/>
    <xf numFmtId="164" fontId="23" fillId="0" borderId="0"/>
    <xf numFmtId="164" fontId="23" fillId="0" borderId="0"/>
    <xf numFmtId="164" fontId="5" fillId="0" borderId="0"/>
    <xf numFmtId="164" fontId="5" fillId="0" borderId="0"/>
    <xf numFmtId="164" fontId="23" fillId="0" borderId="0"/>
    <xf numFmtId="164" fontId="5" fillId="0" borderId="0"/>
    <xf numFmtId="164" fontId="23" fillId="0" borderId="0"/>
    <xf numFmtId="164" fontId="23" fillId="0" borderId="0"/>
    <xf numFmtId="164" fontId="3" fillId="0" borderId="0"/>
    <xf numFmtId="164" fontId="3" fillId="0" borderId="0"/>
    <xf numFmtId="164" fontId="3" fillId="0" borderId="0"/>
    <xf numFmtId="164" fontId="3" fillId="0" borderId="0"/>
    <xf numFmtId="164" fontId="9" fillId="0" borderId="0"/>
    <xf numFmtId="164" fontId="3" fillId="0" borderId="0"/>
    <xf numFmtId="164" fontId="3" fillId="0" borderId="0"/>
    <xf numFmtId="164" fontId="3" fillId="0" borderId="0"/>
    <xf numFmtId="164" fontId="9" fillId="0" borderId="0"/>
    <xf numFmtId="164" fontId="3" fillId="0" borderId="0"/>
    <xf numFmtId="164" fontId="3" fillId="0" borderId="0"/>
    <xf numFmtId="164" fontId="9" fillId="0" borderId="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12"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12"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12" fillId="11"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12"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12"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12" fillId="12"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12"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12"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12" fillId="9"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12"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12"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12" fillId="2"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12"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12"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12" fillId="11"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12"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12"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12" fillId="13"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12"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12"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12" fillId="6"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12"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12"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12" fillId="12"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12"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12"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12" fillId="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12"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12"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12" fillId="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12"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12"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12" fillId="6"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12"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12"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12" fillId="15"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7" fillId="6"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7" fillId="6"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7" fillId="6"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7"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7"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7" fillId="12"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7"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7"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7" fillId="14"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7"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7"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7" fillId="5"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7"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7"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7" fillId="16"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7"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7"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7" fillId="15"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7"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7"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7" fillId="16"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7"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7"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7" fillId="17"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7"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7"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7" fillId="14"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7"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7"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7" fillId="7"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7"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7"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7" fillId="16"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7"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7"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7" fillId="18" borderId="0" applyNumberFormat="0" applyBorder="0" applyAlignment="0" applyProtection="0"/>
    <xf numFmtId="3" fontId="28" fillId="0" borderId="2">
      <alignment vertical="center"/>
    </xf>
    <xf numFmtId="3" fontId="29" fillId="19" borderId="2">
      <alignment vertical="center"/>
    </xf>
    <xf numFmtId="166" fontId="30" fillId="20" borderId="1"/>
    <xf numFmtId="165" fontId="7" fillId="4" borderId="1"/>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2"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2"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2" fillId="21" borderId="0" applyNumberFormat="0" applyBorder="0" applyAlignment="0" applyProtection="0"/>
    <xf numFmtId="0" fontId="4" fillId="0" borderId="3" applyNumberFormat="0" applyFill="0" applyAlignment="0"/>
    <xf numFmtId="0" fontId="4" fillId="0" borderId="4" applyNumberFormat="0" applyFill="0" applyAlignment="0"/>
    <xf numFmtId="166" fontId="7" fillId="20" borderId="1"/>
    <xf numFmtId="3" fontId="7" fillId="20" borderId="1"/>
    <xf numFmtId="166" fontId="7" fillId="20" borderId="1"/>
    <xf numFmtId="166" fontId="33" fillId="20" borderId="1"/>
    <xf numFmtId="165" fontId="10" fillId="0" borderId="0"/>
    <xf numFmtId="167" fontId="10" fillId="3" borderId="0"/>
    <xf numFmtId="164" fontId="29" fillId="19" borderId="5"/>
    <xf numFmtId="164" fontId="29" fillId="19" borderId="5"/>
    <xf numFmtId="164" fontId="29" fillId="19" borderId="5"/>
    <xf numFmtId="164" fontId="34" fillId="22" borderId="5"/>
    <xf numFmtId="168" fontId="35" fillId="0" borderId="0"/>
    <xf numFmtId="0" fontId="36" fillId="23" borderId="6" applyNumberFormat="0" applyAlignment="0" applyProtection="0"/>
    <xf numFmtId="0" fontId="36" fillId="23" borderId="6" applyNumberFormat="0" applyAlignment="0" applyProtection="0"/>
    <xf numFmtId="0" fontId="36" fillId="23" borderId="6" applyNumberFormat="0" applyAlignment="0" applyProtection="0"/>
    <xf numFmtId="0" fontId="36" fillId="23" borderId="6" applyNumberFormat="0" applyAlignment="0" applyProtection="0"/>
    <xf numFmtId="0" fontId="37" fillId="23" borderId="6" applyNumberFormat="0" applyAlignment="0" applyProtection="0"/>
    <xf numFmtId="0" fontId="36" fillId="23" borderId="6" applyNumberFormat="0" applyAlignment="0" applyProtection="0"/>
    <xf numFmtId="0" fontId="36" fillId="23" borderId="6" applyNumberFormat="0" applyAlignment="0" applyProtection="0"/>
    <xf numFmtId="0" fontId="36" fillId="23" borderId="6" applyNumberFormat="0" applyAlignment="0" applyProtection="0"/>
    <xf numFmtId="0" fontId="37" fillId="23" borderId="6" applyNumberFormat="0" applyAlignment="0" applyProtection="0"/>
    <xf numFmtId="0" fontId="36" fillId="23" borderId="6" applyNumberFormat="0" applyAlignment="0" applyProtection="0"/>
    <xf numFmtId="0" fontId="36" fillId="23" borderId="6" applyNumberFormat="0" applyAlignment="0" applyProtection="0"/>
    <xf numFmtId="0" fontId="37" fillId="23" borderId="6" applyNumberFormat="0" applyAlignment="0" applyProtection="0"/>
    <xf numFmtId="168" fontId="38" fillId="0" borderId="0"/>
    <xf numFmtId="0" fontId="28" fillId="0" borderId="0" applyNumberFormat="0" applyFill="0" applyBorder="0" applyAlignment="0" applyProtection="0"/>
    <xf numFmtId="0" fontId="39" fillId="24" borderId="0" applyNumberFormat="0" applyBorder="0" applyProtection="0">
      <alignment horizontal="center" vertical="center" wrapText="1"/>
    </xf>
    <xf numFmtId="0" fontId="39" fillId="24" borderId="0" applyNumberFormat="0" applyBorder="0" applyProtection="0">
      <alignment horizontal="center" vertical="center" wrapText="1"/>
    </xf>
    <xf numFmtId="0" fontId="39" fillId="24" borderId="0" applyNumberFormat="0" applyBorder="0" applyProtection="0">
      <alignment horizontal="center" vertical="center" wrapText="1"/>
    </xf>
    <xf numFmtId="0" fontId="39" fillId="24" borderId="0" applyNumberFormat="0" applyBorder="0" applyProtection="0">
      <alignment horizontal="center" vertical="center" wrapText="1"/>
    </xf>
    <xf numFmtId="0" fontId="40" fillId="25" borderId="0" applyNumberFormat="0" applyBorder="0" applyProtection="0">
      <alignment horizontal="center" vertical="center" wrapText="1"/>
    </xf>
    <xf numFmtId="0" fontId="39" fillId="24" borderId="0" applyNumberFormat="0" applyBorder="0" applyProtection="0">
      <alignment horizontal="center" vertical="center" wrapText="1"/>
    </xf>
    <xf numFmtId="0" fontId="39" fillId="24" borderId="0" applyNumberFormat="0" applyBorder="0" applyProtection="0">
      <alignment horizontal="center" vertical="center" wrapText="1"/>
    </xf>
    <xf numFmtId="0" fontId="39" fillId="24" borderId="0" applyNumberFormat="0" applyBorder="0" applyProtection="0">
      <alignment horizontal="center" vertical="center" wrapText="1"/>
    </xf>
    <xf numFmtId="0" fontId="40" fillId="25" borderId="0" applyNumberFormat="0" applyBorder="0" applyProtection="0">
      <alignment horizontal="center" vertical="center" wrapText="1"/>
    </xf>
    <xf numFmtId="0" fontId="39" fillId="24" borderId="0" applyNumberFormat="0" applyBorder="0" applyProtection="0">
      <alignment horizontal="center" vertical="center" wrapText="1"/>
    </xf>
    <xf numFmtId="0" fontId="39" fillId="24" borderId="0" applyNumberFormat="0" applyBorder="0" applyProtection="0">
      <alignment horizontal="center" vertical="center" wrapText="1"/>
    </xf>
    <xf numFmtId="0" fontId="40" fillId="25" borderId="0" applyNumberFormat="0" applyBorder="0" applyProtection="0">
      <alignment horizontal="center" vertical="center" wrapText="1"/>
    </xf>
    <xf numFmtId="169" fontId="4" fillId="0" borderId="0" applyFill="0" applyBorder="0" applyAlignment="0" applyProtection="0"/>
    <xf numFmtId="170" fontId="5" fillId="0" borderId="0"/>
    <xf numFmtId="171" fontId="4" fillId="0" borderId="0" applyFill="0" applyBorder="0" applyAlignment="0" applyProtection="0"/>
    <xf numFmtId="172" fontId="4" fillId="0" borderId="0" applyFill="0" applyBorder="0" applyAlignment="0" applyProtection="0"/>
    <xf numFmtId="173" fontId="4" fillId="0" borderId="0" applyFill="0" applyBorder="0" applyAlignment="0" applyProtection="0"/>
    <xf numFmtId="174" fontId="41" fillId="0" borderId="7">
      <alignment horizontal="left" vertical="top" wrapText="1" indent="1"/>
    </xf>
    <xf numFmtId="175" fontId="4" fillId="0" borderId="0" applyFill="0" applyBorder="0" applyAlignment="0" applyProtection="0"/>
    <xf numFmtId="167" fontId="42" fillId="0" borderId="8"/>
    <xf numFmtId="176" fontId="4" fillId="0" borderId="0" applyFill="0" applyBorder="0" applyAlignment="0" applyProtection="0"/>
    <xf numFmtId="164" fontId="4" fillId="0" borderId="0" applyFill="0" applyBorder="0" applyAlignment="0" applyProtection="0"/>
    <xf numFmtId="164" fontId="4" fillId="0" borderId="0" applyFill="0" applyBorder="0" applyAlignment="0" applyProtection="0"/>
    <xf numFmtId="164" fontId="43" fillId="0" borderId="0" applyFill="0" applyBorder="0" applyAlignment="0" applyProtection="0"/>
    <xf numFmtId="164" fontId="4" fillId="0" borderId="0" applyFill="0" applyBorder="0" applyAlignment="0" applyProtection="0"/>
    <xf numFmtId="164" fontId="4" fillId="0" borderId="0" applyFill="0" applyBorder="0" applyAlignment="0" applyProtection="0"/>
    <xf numFmtId="164" fontId="4" fillId="0" borderId="0" applyFill="0" applyBorder="0" applyAlignment="0" applyProtection="0"/>
    <xf numFmtId="164" fontId="43" fillId="0" borderId="0" applyFill="0" applyBorder="0" applyAlignment="0" applyProtection="0"/>
    <xf numFmtId="164" fontId="4" fillId="0" borderId="0" applyFill="0" applyBorder="0" applyAlignment="0" applyProtection="0"/>
    <xf numFmtId="164" fontId="43" fillId="0" borderId="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xf numFmtId="164" fontId="48" fillId="0" borderId="0" applyFill="0" applyBorder="0" applyProtection="0">
      <alignment horizontal="left"/>
    </xf>
    <xf numFmtId="164" fontId="48" fillId="0" borderId="0" applyFill="0" applyBorder="0" applyProtection="0">
      <alignment horizontal="left"/>
    </xf>
    <xf numFmtId="164" fontId="48" fillId="0" borderId="0" applyFill="0" applyBorder="0" applyProtection="0">
      <alignment horizontal="left"/>
    </xf>
    <xf numFmtId="164" fontId="48" fillId="0" borderId="0" applyFill="0" applyBorder="0" applyProtection="0">
      <alignment horizontal="left"/>
    </xf>
    <xf numFmtId="164" fontId="49" fillId="0" borderId="0" applyFill="0" applyBorder="0" applyProtection="0">
      <alignment horizontal="left"/>
    </xf>
    <xf numFmtId="164" fontId="48" fillId="0" borderId="0" applyFill="0" applyBorder="0" applyProtection="0">
      <alignment horizontal="left"/>
    </xf>
    <xf numFmtId="164" fontId="48" fillId="0" borderId="0" applyFill="0" applyBorder="0" applyProtection="0">
      <alignment horizontal="left"/>
    </xf>
    <xf numFmtId="164" fontId="48" fillId="0" borderId="0" applyFill="0" applyBorder="0" applyProtection="0">
      <alignment horizontal="left"/>
    </xf>
    <xf numFmtId="164" fontId="49" fillId="0" borderId="0" applyFill="0" applyBorder="0" applyProtection="0">
      <alignment horizontal="left"/>
    </xf>
    <xf numFmtId="164" fontId="48" fillId="0" borderId="0" applyFill="0" applyBorder="0" applyProtection="0">
      <alignment horizontal="left"/>
    </xf>
    <xf numFmtId="164" fontId="48" fillId="0" borderId="0" applyFill="0" applyBorder="0" applyProtection="0">
      <alignment horizontal="left"/>
    </xf>
    <xf numFmtId="164" fontId="49" fillId="0" borderId="0" applyFill="0" applyBorder="0" applyProtection="0">
      <alignment horizontal="left"/>
    </xf>
    <xf numFmtId="0" fontId="50" fillId="26" borderId="0" applyNumberFormat="0" applyBorder="0" applyAlignment="0" applyProtection="0"/>
    <xf numFmtId="0" fontId="50" fillId="26" borderId="0" applyNumberFormat="0" applyBorder="0" applyAlignment="0" applyProtection="0"/>
    <xf numFmtId="0" fontId="50" fillId="26" borderId="0" applyNumberFormat="0" applyBorder="0" applyAlignment="0" applyProtection="0"/>
    <xf numFmtId="0" fontId="50" fillId="26" borderId="0" applyNumberFormat="0" applyBorder="0" applyAlignment="0" applyProtection="0"/>
    <xf numFmtId="0" fontId="51" fillId="26" borderId="0" applyNumberFormat="0" applyBorder="0" applyAlignment="0" applyProtection="0"/>
    <xf numFmtId="0" fontId="50" fillId="26" borderId="0" applyNumberFormat="0" applyBorder="0" applyAlignment="0" applyProtection="0"/>
    <xf numFmtId="0" fontId="50" fillId="26" borderId="0" applyNumberFormat="0" applyBorder="0" applyAlignment="0" applyProtection="0"/>
    <xf numFmtId="0" fontId="50" fillId="26" borderId="0" applyNumberFormat="0" applyBorder="0" applyAlignment="0" applyProtection="0"/>
    <xf numFmtId="0" fontId="51" fillId="26" borderId="0" applyNumberFormat="0" applyBorder="0" applyAlignment="0" applyProtection="0"/>
    <xf numFmtId="0" fontId="50" fillId="26" borderId="0" applyNumberFormat="0" applyBorder="0" applyAlignment="0" applyProtection="0"/>
    <xf numFmtId="0" fontId="50" fillId="26" borderId="0" applyNumberFormat="0" applyBorder="0" applyAlignment="0" applyProtection="0"/>
    <xf numFmtId="0" fontId="51" fillId="26" borderId="0" applyNumberFormat="0" applyBorder="0" applyAlignment="0" applyProtection="0"/>
    <xf numFmtId="174" fontId="52" fillId="0" borderId="0"/>
    <xf numFmtId="174" fontId="53" fillId="0" borderId="0"/>
    <xf numFmtId="174" fontId="54" fillId="10" borderId="1"/>
    <xf numFmtId="174" fontId="55" fillId="0" borderId="0"/>
    <xf numFmtId="166" fontId="53" fillId="0" borderId="0"/>
    <xf numFmtId="166" fontId="54" fillId="10" borderId="1"/>
    <xf numFmtId="166" fontId="56" fillId="0" borderId="0"/>
    <xf numFmtId="3" fontId="53" fillId="23" borderId="0"/>
    <xf numFmtId="174" fontId="53" fillId="0" borderId="0"/>
    <xf numFmtId="164" fontId="8" fillId="9" borderId="0">
      <alignment horizontal="center" vertical="center"/>
    </xf>
    <xf numFmtId="164" fontId="8" fillId="9" borderId="0">
      <alignment horizontal="center" vertical="center"/>
    </xf>
    <xf numFmtId="164" fontId="8" fillId="9" borderId="0">
      <alignment horizontal="center" vertical="center"/>
    </xf>
    <xf numFmtId="164" fontId="8" fillId="9" borderId="0">
      <alignment horizontal="center" vertical="center"/>
    </xf>
    <xf numFmtId="164" fontId="57" fillId="9" borderId="0">
      <alignment horizontal="center" vertical="center"/>
    </xf>
    <xf numFmtId="164" fontId="8" fillId="9" borderId="0">
      <alignment horizontal="center" vertical="center"/>
    </xf>
    <xf numFmtId="164" fontId="8" fillId="9" borderId="0">
      <alignment horizontal="center" vertical="center"/>
    </xf>
    <xf numFmtId="164" fontId="8" fillId="9" borderId="0">
      <alignment horizontal="center" vertical="center"/>
    </xf>
    <xf numFmtId="164" fontId="57" fillId="9" borderId="0">
      <alignment horizontal="center" vertical="center"/>
    </xf>
    <xf numFmtId="164" fontId="8" fillId="9" borderId="0">
      <alignment horizontal="center" vertical="center"/>
    </xf>
    <xf numFmtId="164" fontId="8" fillId="9" borderId="0">
      <alignment horizontal="center" vertical="center"/>
    </xf>
    <xf numFmtId="164" fontId="57" fillId="9" borderId="0">
      <alignment horizontal="center" vertical="center"/>
    </xf>
    <xf numFmtId="174" fontId="53" fillId="0" borderId="0"/>
    <xf numFmtId="174" fontId="58" fillId="0" borderId="0"/>
    <xf numFmtId="177" fontId="59" fillId="0" borderId="0"/>
    <xf numFmtId="170" fontId="4" fillId="9" borderId="2" applyAlignment="0" applyProtection="0"/>
    <xf numFmtId="170" fontId="4" fillId="9" borderId="2" applyAlignment="0" applyProtection="0"/>
    <xf numFmtId="170" fontId="43" fillId="9" borderId="2" applyAlignment="0" applyProtection="0"/>
    <xf numFmtId="0" fontId="60" fillId="0" borderId="9" applyNumberFormat="0" applyFill="0" applyAlignment="0" applyProtection="0"/>
    <xf numFmtId="0" fontId="60" fillId="0" borderId="9" applyNumberFormat="0" applyFill="0" applyAlignment="0" applyProtection="0"/>
    <xf numFmtId="0" fontId="60" fillId="0" borderId="9" applyNumberFormat="0" applyFill="0" applyAlignment="0" applyProtection="0"/>
    <xf numFmtId="0" fontId="60" fillId="0" borderId="9" applyNumberFormat="0" applyFill="0" applyAlignment="0" applyProtection="0"/>
    <xf numFmtId="0" fontId="61" fillId="0" borderId="9" applyNumberFormat="0" applyFill="0" applyAlignment="0" applyProtection="0"/>
    <xf numFmtId="0" fontId="60" fillId="0" borderId="9" applyNumberFormat="0" applyFill="0" applyAlignment="0" applyProtection="0"/>
    <xf numFmtId="0" fontId="60" fillId="0" borderId="9" applyNumberFormat="0" applyFill="0" applyAlignment="0" applyProtection="0"/>
    <xf numFmtId="0" fontId="60" fillId="0" borderId="9" applyNumberFormat="0" applyFill="0" applyAlignment="0" applyProtection="0"/>
    <xf numFmtId="0" fontId="61" fillId="0" borderId="9" applyNumberFormat="0" applyFill="0" applyAlignment="0" applyProtection="0"/>
    <xf numFmtId="0" fontId="60" fillId="0" borderId="9" applyNumberFormat="0" applyFill="0" applyAlignment="0" applyProtection="0"/>
    <xf numFmtId="0" fontId="60" fillId="0" borderId="9" applyNumberFormat="0" applyFill="0" applyAlignment="0" applyProtection="0"/>
    <xf numFmtId="0" fontId="61" fillId="0" borderId="9" applyNumberFormat="0" applyFill="0" applyAlignment="0" applyProtection="0"/>
    <xf numFmtId="0" fontId="62" fillId="0" borderId="10" applyNumberFormat="0" applyFill="0" applyAlignment="0" applyProtection="0"/>
    <xf numFmtId="0" fontId="62" fillId="0" borderId="10" applyNumberFormat="0" applyFill="0" applyAlignment="0" applyProtection="0"/>
    <xf numFmtId="0" fontId="62" fillId="0" borderId="10" applyNumberFormat="0" applyFill="0" applyAlignment="0" applyProtection="0"/>
    <xf numFmtId="0" fontId="62" fillId="0" borderId="10" applyNumberFormat="0" applyFill="0" applyAlignment="0" applyProtection="0"/>
    <xf numFmtId="0" fontId="63" fillId="0" borderId="10" applyNumberFormat="0" applyFill="0" applyAlignment="0" applyProtection="0"/>
    <xf numFmtId="0" fontId="62" fillId="0" borderId="10" applyNumberFormat="0" applyFill="0" applyAlignment="0" applyProtection="0"/>
    <xf numFmtId="0" fontId="62" fillId="0" borderId="10" applyNumberFormat="0" applyFill="0" applyAlignment="0" applyProtection="0"/>
    <xf numFmtId="0" fontId="62" fillId="0" borderId="10" applyNumberFormat="0" applyFill="0" applyAlignment="0" applyProtection="0"/>
    <xf numFmtId="0" fontId="63" fillId="0" borderId="10" applyNumberFormat="0" applyFill="0" applyAlignment="0" applyProtection="0"/>
    <xf numFmtId="0" fontId="62" fillId="0" borderId="10" applyNumberFormat="0" applyFill="0" applyAlignment="0" applyProtection="0"/>
    <xf numFmtId="0" fontId="62" fillId="0" borderId="10" applyNumberFormat="0" applyFill="0" applyAlignment="0" applyProtection="0"/>
    <xf numFmtId="0" fontId="63" fillId="0" borderId="10" applyNumberFormat="0" applyFill="0" applyAlignment="0" applyProtection="0"/>
    <xf numFmtId="0" fontId="64" fillId="0" borderId="11" applyNumberFormat="0" applyFill="0" applyAlignment="0" applyProtection="0"/>
    <xf numFmtId="0" fontId="64" fillId="0" borderId="11" applyNumberFormat="0" applyFill="0" applyAlignment="0" applyProtection="0"/>
    <xf numFmtId="0" fontId="64" fillId="0" borderId="11" applyNumberFormat="0" applyFill="0" applyAlignment="0" applyProtection="0"/>
    <xf numFmtId="0" fontId="64" fillId="0" borderId="11" applyNumberFormat="0" applyFill="0" applyAlignment="0" applyProtection="0"/>
    <xf numFmtId="0" fontId="65" fillId="0" borderId="11" applyNumberFormat="0" applyFill="0" applyAlignment="0" applyProtection="0"/>
    <xf numFmtId="0" fontId="64" fillId="0" borderId="11" applyNumberFormat="0" applyFill="0" applyAlignment="0" applyProtection="0"/>
    <xf numFmtId="0" fontId="64" fillId="0" borderId="11" applyNumberFormat="0" applyFill="0" applyAlignment="0" applyProtection="0"/>
    <xf numFmtId="0" fontId="64" fillId="0" borderId="11" applyNumberFormat="0" applyFill="0" applyAlignment="0" applyProtection="0"/>
    <xf numFmtId="0" fontId="65" fillId="0" borderId="11" applyNumberFormat="0" applyFill="0" applyAlignment="0" applyProtection="0"/>
    <xf numFmtId="0" fontId="64" fillId="0" borderId="11" applyNumberFormat="0" applyFill="0" applyAlignment="0" applyProtection="0"/>
    <xf numFmtId="0" fontId="64" fillId="0" borderId="11" applyNumberFormat="0" applyFill="0" applyAlignment="0" applyProtection="0"/>
    <xf numFmtId="0" fontId="65" fillId="0" borderId="11" applyNumberFormat="0" applyFill="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165" fontId="8" fillId="0" borderId="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9" fillId="0" borderId="0" applyNumberFormat="0" applyFill="0" applyBorder="0" applyAlignment="0" applyProtection="0"/>
    <xf numFmtId="1" fontId="70" fillId="9" borderId="1"/>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2"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2"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2" fillId="0" borderId="0" applyNumberFormat="0" applyFill="0" applyBorder="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4"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4"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4" fillId="0" borderId="12" applyNumberFormat="0" applyFill="0" applyAlignment="0" applyProtection="0"/>
    <xf numFmtId="174" fontId="75" fillId="8" borderId="1">
      <alignment vertical="top" wrapText="1"/>
    </xf>
    <xf numFmtId="0" fontId="76" fillId="0" borderId="0" applyNumberFormat="0" applyFill="0" applyBorder="0" applyProtection="0">
      <alignment horizontal="left" vertical="center"/>
    </xf>
    <xf numFmtId="0" fontId="76" fillId="0" borderId="0" applyNumberFormat="0" applyFill="0" applyBorder="0" applyProtection="0">
      <alignment horizontal="left" vertical="center"/>
    </xf>
    <xf numFmtId="0" fontId="76" fillId="0" borderId="0" applyNumberFormat="0" applyFill="0" applyBorder="0" applyProtection="0">
      <alignment horizontal="left" vertical="center"/>
    </xf>
    <xf numFmtId="0" fontId="76" fillId="0" borderId="0" applyNumberFormat="0" applyFill="0" applyBorder="0" applyProtection="0">
      <alignment horizontal="left" vertical="center"/>
    </xf>
    <xf numFmtId="0" fontId="77" fillId="0" borderId="0" applyNumberFormat="0" applyFill="0" applyBorder="0" applyProtection="0">
      <alignment horizontal="left" vertical="center"/>
    </xf>
    <xf numFmtId="0" fontId="76" fillId="0" borderId="0" applyNumberFormat="0" applyFill="0" applyBorder="0" applyProtection="0">
      <alignment horizontal="left" vertical="center"/>
    </xf>
    <xf numFmtId="0" fontId="76" fillId="0" borderId="0" applyNumberFormat="0" applyFill="0" applyBorder="0" applyProtection="0">
      <alignment horizontal="left" vertical="center"/>
    </xf>
    <xf numFmtId="0" fontId="76" fillId="0" borderId="0" applyNumberFormat="0" applyFill="0" applyBorder="0" applyProtection="0">
      <alignment horizontal="left" vertical="center"/>
    </xf>
    <xf numFmtId="0" fontId="77" fillId="0" borderId="0" applyNumberFormat="0" applyFill="0" applyBorder="0" applyProtection="0">
      <alignment horizontal="left" vertical="center"/>
    </xf>
    <xf numFmtId="0" fontId="76" fillId="0" borderId="0" applyNumberFormat="0" applyFill="0" applyBorder="0" applyProtection="0">
      <alignment horizontal="left" vertical="center"/>
    </xf>
    <xf numFmtId="0" fontId="76" fillId="0" borderId="0" applyNumberFormat="0" applyFill="0" applyBorder="0" applyProtection="0">
      <alignment horizontal="left" vertical="center"/>
    </xf>
    <xf numFmtId="0" fontId="77" fillId="0" borderId="0" applyNumberFormat="0" applyFill="0" applyBorder="0" applyProtection="0">
      <alignment horizontal="left" vertical="center"/>
    </xf>
    <xf numFmtId="164" fontId="6" fillId="0" borderId="0"/>
    <xf numFmtId="164" fontId="6" fillId="0" borderId="0"/>
    <xf numFmtId="164" fontId="6" fillId="0" borderId="0"/>
    <xf numFmtId="164" fontId="6" fillId="0" borderId="0"/>
    <xf numFmtId="164" fontId="78" fillId="0" borderId="0"/>
    <xf numFmtId="164" fontId="6" fillId="0" borderId="0"/>
    <xf numFmtId="164" fontId="6" fillId="0" borderId="0"/>
    <xf numFmtId="164" fontId="6" fillId="0" borderId="0"/>
    <xf numFmtId="164" fontId="78" fillId="0" borderId="0"/>
    <xf numFmtId="164" fontId="6" fillId="0" borderId="0"/>
    <xf numFmtId="164" fontId="6" fillId="0" borderId="0"/>
    <xf numFmtId="164" fontId="78" fillId="0" borderId="0"/>
    <xf numFmtId="38" fontId="4" fillId="0" borderId="0" applyFill="0" applyBorder="0" applyAlignment="0" applyProtection="0"/>
    <xf numFmtId="168" fontId="4" fillId="0" borderId="0" applyFill="0" applyBorder="0" applyAlignment="0" applyProtection="0"/>
    <xf numFmtId="168" fontId="4" fillId="0" borderId="0" applyFill="0" applyBorder="0" applyAlignment="0" applyProtection="0"/>
    <xf numFmtId="168" fontId="4" fillId="0" borderId="0" applyFill="0" applyBorder="0" applyAlignment="0" applyProtection="0"/>
    <xf numFmtId="168" fontId="43" fillId="0" borderId="0" applyFill="0" applyBorder="0" applyAlignment="0" applyProtection="0"/>
    <xf numFmtId="168" fontId="4" fillId="0" borderId="0" applyFill="0" applyBorder="0" applyAlignment="0" applyProtection="0"/>
    <xf numFmtId="168" fontId="4" fillId="0" borderId="0" applyFill="0" applyBorder="0" applyAlignment="0" applyProtection="0"/>
    <xf numFmtId="168" fontId="4" fillId="0" borderId="0" applyFill="0" applyBorder="0" applyAlignment="0" applyProtection="0"/>
    <xf numFmtId="168" fontId="4" fillId="0" borderId="0" applyFill="0" applyBorder="0" applyAlignment="0" applyProtection="0"/>
    <xf numFmtId="168" fontId="43" fillId="0" borderId="0" applyFill="0" applyBorder="0" applyAlignment="0" applyProtection="0"/>
    <xf numFmtId="16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178" fontId="4" fillId="0" borderId="0" applyFill="0" applyBorder="0" applyAlignment="0" applyProtection="0"/>
    <xf numFmtId="178" fontId="43" fillId="0" borderId="0" applyFill="0" applyBorder="0" applyAlignment="0" applyProtection="0"/>
    <xf numFmtId="43" fontId="4" fillId="0" borderId="0" applyFont="0" applyFill="0" applyBorder="0" applyAlignment="0" applyProtection="0"/>
    <xf numFmtId="0" fontId="79" fillId="0" borderId="0" applyNumberFormat="0" applyFill="0" applyBorder="0" applyProtection="0">
      <alignment horizontal="left"/>
    </xf>
    <xf numFmtId="0" fontId="79" fillId="0" borderId="0" applyNumberFormat="0" applyFill="0" applyBorder="0" applyProtection="0">
      <alignment horizontal="left"/>
    </xf>
    <xf numFmtId="0" fontId="79" fillId="0" borderId="0" applyNumberFormat="0" applyFill="0" applyBorder="0" applyProtection="0">
      <alignment horizontal="left"/>
    </xf>
    <xf numFmtId="0" fontId="79" fillId="0" borderId="0" applyNumberFormat="0" applyFill="0" applyBorder="0" applyProtection="0">
      <alignment horizontal="left"/>
    </xf>
    <xf numFmtId="0" fontId="80" fillId="0" borderId="0" applyNumberFormat="0" applyFill="0" applyBorder="0" applyProtection="0">
      <alignment horizontal="left"/>
    </xf>
    <xf numFmtId="0" fontId="79" fillId="0" borderId="0" applyNumberFormat="0" applyFill="0" applyBorder="0" applyProtection="0">
      <alignment horizontal="left"/>
    </xf>
    <xf numFmtId="0" fontId="79" fillId="0" borderId="0" applyNumberFormat="0" applyFill="0" applyBorder="0" applyProtection="0">
      <alignment horizontal="left"/>
    </xf>
    <xf numFmtId="0" fontId="79" fillId="0" borderId="0" applyNumberFormat="0" applyFill="0" applyBorder="0" applyProtection="0">
      <alignment horizontal="left"/>
    </xf>
    <xf numFmtId="0" fontId="80" fillId="0" borderId="0" applyNumberFormat="0" applyFill="0" applyBorder="0" applyProtection="0">
      <alignment horizontal="left"/>
    </xf>
    <xf numFmtId="0" fontId="79" fillId="0" borderId="0" applyNumberFormat="0" applyFill="0" applyBorder="0" applyProtection="0">
      <alignment horizontal="left"/>
    </xf>
    <xf numFmtId="0" fontId="79" fillId="0" borderId="0" applyNumberFormat="0" applyFill="0" applyBorder="0" applyProtection="0">
      <alignment horizontal="left"/>
    </xf>
    <xf numFmtId="0" fontId="80" fillId="0" borderId="0" applyNumberFormat="0" applyFill="0" applyBorder="0" applyProtection="0">
      <alignment horizontal="left"/>
    </xf>
    <xf numFmtId="0" fontId="81" fillId="4" borderId="0" applyNumberFormat="0" applyBorder="0" applyAlignment="0" applyProtection="0"/>
    <xf numFmtId="0" fontId="81" fillId="4" borderId="0" applyNumberFormat="0" applyBorder="0" applyAlignment="0" applyProtection="0"/>
    <xf numFmtId="0" fontId="81" fillId="4" borderId="0" applyNumberFormat="0" applyBorder="0" applyAlignment="0" applyProtection="0"/>
    <xf numFmtId="0" fontId="81" fillId="4" borderId="0" applyNumberFormat="0" applyBorder="0" applyAlignment="0" applyProtection="0"/>
    <xf numFmtId="0" fontId="82" fillId="4" borderId="0" applyNumberFormat="0" applyBorder="0" applyAlignment="0" applyProtection="0"/>
    <xf numFmtId="0" fontId="81" fillId="4" borderId="0" applyNumberFormat="0" applyBorder="0" applyAlignment="0" applyProtection="0"/>
    <xf numFmtId="0" fontId="81" fillId="4" borderId="0" applyNumberFormat="0" applyBorder="0" applyAlignment="0" applyProtection="0"/>
    <xf numFmtId="0" fontId="81" fillId="4" borderId="0" applyNumberFormat="0" applyBorder="0" applyAlignment="0" applyProtection="0"/>
    <xf numFmtId="0" fontId="82" fillId="4" borderId="0" applyNumberFormat="0" applyBorder="0" applyAlignment="0" applyProtection="0"/>
    <xf numFmtId="0" fontId="81" fillId="4" borderId="0" applyNumberFormat="0" applyBorder="0" applyAlignment="0" applyProtection="0"/>
    <xf numFmtId="0" fontId="81" fillId="4" borderId="0" applyNumberFormat="0" applyBorder="0" applyAlignment="0" applyProtection="0"/>
    <xf numFmtId="0" fontId="82" fillId="4" borderId="0" applyNumberFormat="0" applyBorder="0" applyAlignment="0" applyProtection="0"/>
    <xf numFmtId="164" fontId="83" fillId="0" borderId="0"/>
    <xf numFmtId="164" fontId="83" fillId="0" borderId="0"/>
    <xf numFmtId="164" fontId="83" fillId="0" borderId="0"/>
    <xf numFmtId="164" fontId="84" fillId="0" borderId="0"/>
    <xf numFmtId="164" fontId="85" fillId="0" borderId="0"/>
    <xf numFmtId="164" fontId="6" fillId="0" borderId="0"/>
    <xf numFmtId="164" fontId="6" fillId="0" borderId="0"/>
    <xf numFmtId="164" fontId="6" fillId="0" borderId="0"/>
    <xf numFmtId="164" fontId="6" fillId="0" borderId="0"/>
    <xf numFmtId="164" fontId="78" fillId="0" borderId="0"/>
    <xf numFmtId="164" fontId="6" fillId="0" borderId="0"/>
    <xf numFmtId="164" fontId="6" fillId="0" borderId="0"/>
    <xf numFmtId="164" fontId="6" fillId="0" borderId="0"/>
    <xf numFmtId="164" fontId="78" fillId="0" borderId="0"/>
    <xf numFmtId="164" fontId="6" fillId="0" borderId="0"/>
    <xf numFmtId="164" fontId="6" fillId="0" borderId="0"/>
    <xf numFmtId="164" fontId="78" fillId="0" borderId="0"/>
    <xf numFmtId="164" fontId="6" fillId="0" borderId="0"/>
    <xf numFmtId="164" fontId="6" fillId="0" borderId="0"/>
    <xf numFmtId="164" fontId="6" fillId="0" borderId="0"/>
    <xf numFmtId="164" fontId="6" fillId="0" borderId="0"/>
    <xf numFmtId="164" fontId="78" fillId="0" borderId="0"/>
    <xf numFmtId="164" fontId="6" fillId="0" borderId="0"/>
    <xf numFmtId="164" fontId="6" fillId="0" borderId="0"/>
    <xf numFmtId="164" fontId="6" fillId="0" borderId="0"/>
    <xf numFmtId="164" fontId="78" fillId="0" borderId="0"/>
    <xf numFmtId="164" fontId="6" fillId="0" borderId="0"/>
    <xf numFmtId="164" fontId="6" fillId="0" borderId="0"/>
    <xf numFmtId="164" fontId="78" fillId="0" borderId="0"/>
    <xf numFmtId="164" fontId="6" fillId="0" borderId="0"/>
    <xf numFmtId="164" fontId="6" fillId="0" borderId="0"/>
    <xf numFmtId="164" fontId="6" fillId="0" borderId="0"/>
    <xf numFmtId="164" fontId="6" fillId="0" borderId="0"/>
    <xf numFmtId="164" fontId="78" fillId="0" borderId="0"/>
    <xf numFmtId="164" fontId="6" fillId="0" borderId="0"/>
    <xf numFmtId="164" fontId="6" fillId="0" borderId="0"/>
    <xf numFmtId="164" fontId="6" fillId="0" borderId="0"/>
    <xf numFmtId="164" fontId="78" fillId="0" borderId="0"/>
    <xf numFmtId="164" fontId="6" fillId="0" borderId="0"/>
    <xf numFmtId="164" fontId="6" fillId="0" borderId="0"/>
    <xf numFmtId="164" fontId="78" fillId="0" borderId="0"/>
    <xf numFmtId="164" fontId="6" fillId="0" borderId="0"/>
    <xf numFmtId="164" fontId="6" fillId="0" borderId="0"/>
    <xf numFmtId="164" fontId="6" fillId="0" borderId="0"/>
    <xf numFmtId="164" fontId="6" fillId="0" borderId="0"/>
    <xf numFmtId="164" fontId="78" fillId="0" borderId="0"/>
    <xf numFmtId="164" fontId="6" fillId="0" borderId="0"/>
    <xf numFmtId="164" fontId="6" fillId="0" borderId="0"/>
    <xf numFmtId="164" fontId="6" fillId="0" borderId="0"/>
    <xf numFmtId="164" fontId="78" fillId="0" borderId="0"/>
    <xf numFmtId="164" fontId="6" fillId="0" borderId="0"/>
    <xf numFmtId="164" fontId="6" fillId="0" borderId="0"/>
    <xf numFmtId="164" fontId="78" fillId="0" borderId="0"/>
    <xf numFmtId="37" fontId="3" fillId="0" borderId="0"/>
    <xf numFmtId="164" fontId="4" fillId="0" borderId="0"/>
    <xf numFmtId="164" fontId="4" fillId="0" borderId="0"/>
    <xf numFmtId="164" fontId="4" fillId="0" borderId="0"/>
    <xf numFmtId="164" fontId="12" fillId="0" borderId="0"/>
    <xf numFmtId="164" fontId="4" fillId="0" borderId="0"/>
    <xf numFmtId="164" fontId="4" fillId="0" borderId="0"/>
    <xf numFmtId="164" fontId="4" fillId="0" borderId="0"/>
    <xf numFmtId="164" fontId="12" fillId="0" borderId="0"/>
    <xf numFmtId="164" fontId="4" fillId="0" borderId="0"/>
    <xf numFmtId="164" fontId="4" fillId="0" borderId="0"/>
    <xf numFmtId="164" fontId="4" fillId="0" borderId="0"/>
    <xf numFmtId="164" fontId="12" fillId="0" borderId="0"/>
    <xf numFmtId="164" fontId="4" fillId="0" borderId="0"/>
    <xf numFmtId="164" fontId="4" fillId="0" borderId="0"/>
    <xf numFmtId="164" fontId="4" fillId="0" borderId="0"/>
    <xf numFmtId="164" fontId="12" fillId="0" borderId="0"/>
    <xf numFmtId="164" fontId="10" fillId="0" borderId="0"/>
    <xf numFmtId="164" fontId="10" fillId="0" borderId="0"/>
    <xf numFmtId="164" fontId="10" fillId="0" borderId="0"/>
    <xf numFmtId="164" fontId="10" fillId="0" borderId="0"/>
    <xf numFmtId="164" fontId="11" fillId="0" borderId="0"/>
    <xf numFmtId="164" fontId="4" fillId="0" borderId="0"/>
    <xf numFmtId="164" fontId="4" fillId="0" borderId="0"/>
    <xf numFmtId="164" fontId="12" fillId="0" borderId="0"/>
    <xf numFmtId="164" fontId="4" fillId="0" borderId="0"/>
    <xf numFmtId="164" fontId="4" fillId="0" borderId="0"/>
    <xf numFmtId="164" fontId="4" fillId="0" borderId="0"/>
    <xf numFmtId="164" fontId="4" fillId="0" borderId="0"/>
    <xf numFmtId="164" fontId="3" fillId="0" borderId="0"/>
    <xf numFmtId="164" fontId="3" fillId="0" borderId="0"/>
    <xf numFmtId="164" fontId="3" fillId="0" borderId="0"/>
    <xf numFmtId="164" fontId="3" fillId="0" borderId="0"/>
    <xf numFmtId="164" fontId="3" fillId="0" borderId="0"/>
    <xf numFmtId="164" fontId="9" fillId="0" borderId="0"/>
    <xf numFmtId="164" fontId="3" fillId="0" borderId="0"/>
    <xf numFmtId="164" fontId="3" fillId="0" borderId="0"/>
    <xf numFmtId="164" fontId="3" fillId="0" borderId="0"/>
    <xf numFmtId="164" fontId="9" fillId="0" borderId="0"/>
    <xf numFmtId="164" fontId="3" fillId="0" borderId="0"/>
    <xf numFmtId="164" fontId="3" fillId="0" borderId="0"/>
    <xf numFmtId="164" fontId="9" fillId="0" borderId="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3" fillId="0" borderId="0" applyNumberFormat="0" applyFill="0" applyBorder="0" applyAlignment="0" applyProtection="0"/>
    <xf numFmtId="164" fontId="3" fillId="0" borderId="0"/>
    <xf numFmtId="164" fontId="3" fillId="0" borderId="0"/>
    <xf numFmtId="164" fontId="3" fillId="0" borderId="0"/>
    <xf numFmtId="164" fontId="9" fillId="0" borderId="0"/>
    <xf numFmtId="164" fontId="3" fillId="0" borderId="0"/>
    <xf numFmtId="164" fontId="3" fillId="0" borderId="0"/>
    <xf numFmtId="164" fontId="3" fillId="0" borderId="0"/>
    <xf numFmtId="164" fontId="9" fillId="0" borderId="0"/>
    <xf numFmtId="164" fontId="10" fillId="0" borderId="0"/>
    <xf numFmtId="164" fontId="10" fillId="0" borderId="0"/>
    <xf numFmtId="164" fontId="10" fillId="0" borderId="0"/>
    <xf numFmtId="164" fontId="11" fillId="0" borderId="0"/>
    <xf numFmtId="164" fontId="10" fillId="0" borderId="0"/>
    <xf numFmtId="164" fontId="3" fillId="0" borderId="0"/>
    <xf numFmtId="0" fontId="9" fillId="0" borderId="0"/>
    <xf numFmtId="164" fontId="9"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3" fillId="0" borderId="0"/>
    <xf numFmtId="164" fontId="3" fillId="0" borderId="0"/>
    <xf numFmtId="164" fontId="3" fillId="0" borderId="0"/>
    <xf numFmtId="164" fontId="3" fillId="0" borderId="0"/>
    <xf numFmtId="164" fontId="3" fillId="0" borderId="0"/>
    <xf numFmtId="164" fontId="9" fillId="0" borderId="0"/>
    <xf numFmtId="164" fontId="3" fillId="0" borderId="0"/>
    <xf numFmtId="164" fontId="3" fillId="0" borderId="0"/>
    <xf numFmtId="164" fontId="3" fillId="0" borderId="0"/>
    <xf numFmtId="164" fontId="9" fillId="0" borderId="0"/>
    <xf numFmtId="164" fontId="3" fillId="0" borderId="0"/>
    <xf numFmtId="164" fontId="3" fillId="0" borderId="0"/>
    <xf numFmtId="164" fontId="9" fillId="0" borderId="0"/>
    <xf numFmtId="164" fontId="3" fillId="0" borderId="0"/>
    <xf numFmtId="164" fontId="3" fillId="0" borderId="0"/>
    <xf numFmtId="164" fontId="3" fillId="0" borderId="0"/>
    <xf numFmtId="164" fontId="9" fillId="0" borderId="0"/>
    <xf numFmtId="164" fontId="3" fillId="0" borderId="0"/>
    <xf numFmtId="164" fontId="3" fillId="0" borderId="0"/>
    <xf numFmtId="164" fontId="3" fillId="0" borderId="0"/>
    <xf numFmtId="164" fontId="9" fillId="0" borderId="0"/>
    <xf numFmtId="164" fontId="3" fillId="0" borderId="0"/>
    <xf numFmtId="164" fontId="3" fillId="0" borderId="0"/>
    <xf numFmtId="164" fontId="9" fillId="0" borderId="0"/>
    <xf numFmtId="164" fontId="4" fillId="0" borderId="0"/>
    <xf numFmtId="164" fontId="4" fillId="0" borderId="0"/>
    <xf numFmtId="164" fontId="10"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86" fillId="0" borderId="0"/>
    <xf numFmtId="164" fontId="86" fillId="0" borderId="0"/>
    <xf numFmtId="164" fontId="86" fillId="0" borderId="0"/>
    <xf numFmtId="164" fontId="86" fillId="0" borderId="0"/>
    <xf numFmtId="164" fontId="87" fillId="0" borderId="0"/>
    <xf numFmtId="164" fontId="4" fillId="0" borderId="0"/>
    <xf numFmtId="164" fontId="4" fillId="0" borderId="0"/>
    <xf numFmtId="164" fontId="4" fillId="0" borderId="0"/>
    <xf numFmtId="164" fontId="12" fillId="0" borderId="0"/>
    <xf numFmtId="164" fontId="4" fillId="0" borderId="0"/>
    <xf numFmtId="164" fontId="86" fillId="0" borderId="0"/>
    <xf numFmtId="164" fontId="87"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3" fillId="0" borderId="0"/>
    <xf numFmtId="164" fontId="3" fillId="0" borderId="0"/>
    <xf numFmtId="164" fontId="3" fillId="0" borderId="0"/>
    <xf numFmtId="164" fontId="9" fillId="0" borderId="0"/>
    <xf numFmtId="164" fontId="4" fillId="0" borderId="0"/>
    <xf numFmtId="164" fontId="4" fillId="0" borderId="0"/>
    <xf numFmtId="164" fontId="12"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12" fillId="0" borderId="0"/>
    <xf numFmtId="164" fontId="4" fillId="0" borderId="0"/>
    <xf numFmtId="164" fontId="4" fillId="0" borderId="0"/>
    <xf numFmtId="164" fontId="12" fillId="0" borderId="0"/>
    <xf numFmtId="164" fontId="4" fillId="0" borderId="0"/>
    <xf numFmtId="164" fontId="4" fillId="0" borderId="0"/>
    <xf numFmtId="164" fontId="4" fillId="0" borderId="0"/>
    <xf numFmtId="164" fontId="12" fillId="0" borderId="0"/>
    <xf numFmtId="164" fontId="4" fillId="0" borderId="0"/>
    <xf numFmtId="164" fontId="4" fillId="0" borderId="0"/>
    <xf numFmtId="164" fontId="4" fillId="0" borderId="0"/>
    <xf numFmtId="164" fontId="12" fillId="0" borderId="0"/>
    <xf numFmtId="164" fontId="10" fillId="0" borderId="0"/>
    <xf numFmtId="164" fontId="10" fillId="0" borderId="0"/>
    <xf numFmtId="164" fontId="10" fillId="0" borderId="0"/>
    <xf numFmtId="164" fontId="11" fillId="0" borderId="0"/>
    <xf numFmtId="0" fontId="4" fillId="9" borderId="13" applyNumberFormat="0" applyAlignment="0" applyProtection="0"/>
    <xf numFmtId="0" fontId="4" fillId="9" borderId="13" applyNumberFormat="0" applyAlignment="0" applyProtection="0"/>
    <xf numFmtId="0" fontId="4" fillId="9" borderId="13" applyNumberFormat="0" applyAlignment="0" applyProtection="0"/>
    <xf numFmtId="0" fontId="4" fillId="9" borderId="13" applyNumberFormat="0" applyAlignment="0" applyProtection="0"/>
    <xf numFmtId="0" fontId="43" fillId="9" borderId="13" applyNumberFormat="0" applyAlignment="0" applyProtection="0"/>
    <xf numFmtId="0" fontId="4" fillId="9" borderId="13" applyNumberFormat="0" applyAlignment="0" applyProtection="0"/>
    <xf numFmtId="0" fontId="4" fillId="9" borderId="13" applyNumberFormat="0" applyAlignment="0" applyProtection="0"/>
    <xf numFmtId="0" fontId="4" fillId="9" borderId="13" applyNumberFormat="0" applyAlignment="0" applyProtection="0"/>
    <xf numFmtId="0" fontId="43" fillId="9" borderId="13" applyNumberFormat="0" applyAlignment="0" applyProtection="0"/>
    <xf numFmtId="0" fontId="4" fillId="9" borderId="13" applyNumberFormat="0" applyAlignment="0" applyProtection="0"/>
    <xf numFmtId="0" fontId="4" fillId="9" borderId="13" applyNumberFormat="0" applyAlignment="0" applyProtection="0"/>
    <xf numFmtId="0" fontId="43" fillId="9" borderId="13" applyNumberFormat="0" applyAlignment="0" applyProtection="0"/>
    <xf numFmtId="179" fontId="4" fillId="0" borderId="0" applyFill="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3" fillId="22" borderId="0" applyNumberFormat="0" applyBorder="0" applyAlignment="0" applyProtection="0"/>
    <xf numFmtId="164" fontId="6" fillId="0" borderId="0"/>
    <xf numFmtId="164" fontId="6" fillId="0" borderId="0"/>
    <xf numFmtId="164" fontId="6" fillId="0" borderId="0"/>
    <xf numFmtId="164" fontId="6" fillId="0" borderId="0"/>
    <xf numFmtId="164" fontId="78" fillId="0" borderId="0"/>
    <xf numFmtId="164" fontId="6" fillId="0" borderId="0"/>
    <xf numFmtId="164" fontId="6" fillId="0" borderId="0"/>
    <xf numFmtId="164" fontId="6" fillId="0" borderId="0"/>
    <xf numFmtId="164" fontId="78" fillId="0" borderId="0"/>
    <xf numFmtId="164" fontId="6" fillId="0" borderId="0"/>
    <xf numFmtId="164" fontId="6" fillId="0" borderId="0"/>
    <xf numFmtId="164" fontId="78" fillId="0" borderId="0"/>
    <xf numFmtId="164" fontId="6" fillId="0" borderId="0"/>
    <xf numFmtId="164" fontId="6" fillId="0" borderId="0"/>
    <xf numFmtId="164" fontId="6" fillId="0" borderId="0"/>
    <xf numFmtId="164" fontId="6" fillId="0" borderId="0"/>
    <xf numFmtId="164" fontId="78" fillId="0" borderId="0"/>
    <xf numFmtId="164" fontId="6" fillId="0" borderId="0"/>
    <xf numFmtId="164" fontId="6" fillId="0" borderId="0"/>
    <xf numFmtId="164" fontId="6" fillId="0" borderId="0"/>
    <xf numFmtId="164" fontId="78" fillId="0" borderId="0"/>
    <xf numFmtId="164" fontId="6" fillId="0" borderId="0"/>
    <xf numFmtId="164" fontId="6" fillId="0" borderId="0"/>
    <xf numFmtId="164" fontId="78" fillId="0" borderId="0"/>
    <xf numFmtId="164" fontId="6" fillId="0" borderId="0"/>
    <xf numFmtId="164" fontId="6" fillId="0" borderId="0"/>
    <xf numFmtId="164" fontId="6" fillId="0" borderId="0"/>
    <xf numFmtId="164" fontId="6" fillId="0" borderId="0"/>
    <xf numFmtId="164" fontId="78" fillId="0" borderId="0"/>
    <xf numFmtId="164" fontId="6" fillId="0" borderId="0"/>
    <xf numFmtId="164" fontId="6" fillId="0" borderId="0"/>
    <xf numFmtId="164" fontId="6" fillId="0" borderId="0"/>
    <xf numFmtId="164" fontId="78" fillId="0" borderId="0"/>
    <xf numFmtId="164" fontId="6" fillId="0" borderId="0"/>
    <xf numFmtId="164" fontId="6" fillId="0" borderId="0"/>
    <xf numFmtId="164" fontId="78" fillId="0" borderId="0"/>
    <xf numFmtId="180"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3"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3"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3" fillId="0" borderId="0" applyFill="0" applyBorder="0" applyAlignment="0" applyProtection="0"/>
    <xf numFmtId="181" fontId="4" fillId="0" borderId="0" applyFill="0" applyBorder="0" applyAlignment="0" applyProtection="0"/>
    <xf numFmtId="0" fontId="39" fillId="24" borderId="0" applyNumberFormat="0" applyBorder="0" applyProtection="0">
      <alignment horizontal="left" wrapText="1"/>
    </xf>
    <xf numFmtId="0" fontId="39" fillId="24" borderId="0" applyNumberFormat="0" applyBorder="0" applyProtection="0">
      <alignment horizontal="left" wrapText="1"/>
    </xf>
    <xf numFmtId="0" fontId="39" fillId="24" borderId="0" applyNumberFormat="0" applyBorder="0" applyProtection="0">
      <alignment horizontal="left" wrapText="1"/>
    </xf>
    <xf numFmtId="0" fontId="39" fillId="24" borderId="0" applyNumberFormat="0" applyBorder="0" applyProtection="0">
      <alignment horizontal="left" wrapText="1"/>
    </xf>
    <xf numFmtId="0" fontId="40" fillId="25" borderId="0" applyNumberFormat="0" applyBorder="0" applyProtection="0">
      <alignment horizontal="left" wrapText="1"/>
    </xf>
    <xf numFmtId="0" fontId="39" fillId="24" borderId="0" applyNumberFormat="0" applyBorder="0" applyProtection="0">
      <alignment horizontal="left" wrapText="1"/>
    </xf>
    <xf numFmtId="0" fontId="39" fillId="24" borderId="0" applyNumberFormat="0" applyBorder="0" applyProtection="0">
      <alignment horizontal="left" wrapText="1"/>
    </xf>
    <xf numFmtId="0" fontId="39" fillId="24" borderId="0" applyNumberFormat="0" applyBorder="0" applyProtection="0">
      <alignment horizontal="left" wrapText="1"/>
    </xf>
    <xf numFmtId="0" fontId="40" fillId="25" borderId="0" applyNumberFormat="0" applyBorder="0" applyProtection="0">
      <alignment horizontal="left" wrapText="1"/>
    </xf>
    <xf numFmtId="0" fontId="39" fillId="24" borderId="0" applyNumberFormat="0" applyBorder="0" applyProtection="0">
      <alignment horizontal="left" wrapText="1"/>
    </xf>
    <xf numFmtId="0" fontId="39" fillId="24" borderId="0" applyNumberFormat="0" applyBorder="0" applyProtection="0">
      <alignment horizontal="left" wrapText="1"/>
    </xf>
    <xf numFmtId="0" fontId="40" fillId="25" borderId="0" applyNumberFormat="0" applyBorder="0" applyProtection="0">
      <alignment horizontal="left" wrapText="1"/>
    </xf>
    <xf numFmtId="0" fontId="28" fillId="0" borderId="0" applyNumberFormat="0" applyFill="0" applyBorder="0" applyAlignment="0" applyProtection="0"/>
    <xf numFmtId="0" fontId="2" fillId="4" borderId="14" applyNumberFormat="0" applyProtection="0">
      <alignment vertical="center"/>
    </xf>
    <xf numFmtId="0" fontId="70" fillId="4" borderId="14" applyNumberFormat="0" applyProtection="0">
      <alignment vertical="center"/>
    </xf>
    <xf numFmtId="4" fontId="88" fillId="25" borderId="15">
      <alignment vertical="center"/>
    </xf>
    <xf numFmtId="4" fontId="89" fillId="25" borderId="15">
      <alignment vertical="center"/>
    </xf>
    <xf numFmtId="4" fontId="88" fillId="27" borderId="15">
      <alignment vertical="center"/>
    </xf>
    <xf numFmtId="4" fontId="89" fillId="27" borderId="15">
      <alignment vertical="center"/>
    </xf>
    <xf numFmtId="0" fontId="2" fillId="4" borderId="14" applyNumberFormat="0" applyProtection="0">
      <alignment horizontal="left" vertical="center" indent="1"/>
    </xf>
    <xf numFmtId="0" fontId="2" fillId="4" borderId="14" applyNumberFormat="0" applyProtection="0">
      <alignment horizontal="left" vertical="center" indent="1"/>
    </xf>
    <xf numFmtId="164" fontId="3" fillId="28" borderId="0"/>
    <xf numFmtId="164" fontId="3" fillId="28" borderId="0"/>
    <xf numFmtId="164" fontId="3" fillId="28" borderId="0"/>
    <xf numFmtId="164" fontId="3" fillId="28" borderId="0"/>
    <xf numFmtId="164" fontId="9" fillId="28" borderId="0"/>
    <xf numFmtId="164" fontId="3" fillId="28" borderId="0"/>
    <xf numFmtId="164" fontId="3" fillId="28" borderId="0"/>
    <xf numFmtId="164" fontId="9" fillId="28" borderId="0"/>
    <xf numFmtId="0" fontId="3" fillId="11" borderId="14" applyNumberFormat="0" applyProtection="0">
      <alignment horizontal="left" vertical="center" indent="1"/>
    </xf>
    <xf numFmtId="0" fontId="3" fillId="11" borderId="14" applyNumberFormat="0" applyProtection="0">
      <alignment horizontal="left" vertical="center" indent="1"/>
    </xf>
    <xf numFmtId="0" fontId="3" fillId="11" borderId="14" applyNumberFormat="0" applyProtection="0">
      <alignment horizontal="left" vertical="center" indent="1"/>
    </xf>
    <xf numFmtId="0" fontId="3" fillId="11" borderId="14" applyNumberFormat="0" applyProtection="0">
      <alignment horizontal="left" vertical="center" indent="1"/>
    </xf>
    <xf numFmtId="0" fontId="9" fillId="11" borderId="14" applyNumberFormat="0" applyProtection="0">
      <alignment horizontal="left" vertical="center" indent="1"/>
    </xf>
    <xf numFmtId="0" fontId="3" fillId="11" borderId="14" applyNumberFormat="0" applyProtection="0">
      <alignment horizontal="left" vertical="center" indent="1"/>
    </xf>
    <xf numFmtId="0" fontId="3" fillId="11" borderId="14" applyNumberFormat="0" applyProtection="0">
      <alignment horizontal="left" vertical="center" indent="1"/>
    </xf>
    <xf numFmtId="0" fontId="3" fillId="11" borderId="14" applyNumberFormat="0" applyProtection="0">
      <alignment horizontal="left" vertical="center" indent="1"/>
    </xf>
    <xf numFmtId="0" fontId="9" fillId="11" borderId="14" applyNumberFormat="0" applyProtection="0">
      <alignment horizontal="left" vertical="center" indent="1"/>
    </xf>
    <xf numFmtId="0" fontId="3" fillId="11" borderId="14" applyNumberFormat="0" applyProtection="0">
      <alignment horizontal="left" vertical="center" indent="1"/>
    </xf>
    <xf numFmtId="0" fontId="3" fillId="11" borderId="14" applyNumberFormat="0" applyProtection="0">
      <alignment horizontal="left" vertical="center" indent="1"/>
    </xf>
    <xf numFmtId="0" fontId="3" fillId="11" borderId="14" applyNumberFormat="0" applyProtection="0">
      <alignment horizontal="left" vertical="center" indent="1"/>
    </xf>
    <xf numFmtId="0" fontId="9" fillId="11" borderId="14" applyNumberFormat="0" applyProtection="0">
      <alignment horizontal="left" vertical="center" indent="1"/>
    </xf>
    <xf numFmtId="0" fontId="3" fillId="11" borderId="14" applyNumberFormat="0" applyProtection="0">
      <alignment horizontal="left" vertical="center" indent="1"/>
    </xf>
    <xf numFmtId="0" fontId="3" fillId="11" borderId="14" applyNumberFormat="0" applyProtection="0">
      <alignment horizontal="left" vertical="center" indent="1"/>
    </xf>
    <xf numFmtId="0" fontId="9" fillId="11" borderId="14" applyNumberFormat="0" applyProtection="0">
      <alignment horizontal="left" vertical="center" indent="1"/>
    </xf>
    <xf numFmtId="0" fontId="2" fillId="13" borderId="14" applyNumberFormat="0" applyProtection="0">
      <alignment horizontal="right" vertical="center"/>
    </xf>
    <xf numFmtId="0" fontId="2" fillId="12" borderId="14" applyNumberFormat="0" applyProtection="0">
      <alignment horizontal="right" vertical="center"/>
    </xf>
    <xf numFmtId="0" fontId="2" fillId="17" borderId="14" applyNumberFormat="0" applyProtection="0">
      <alignment horizontal="right" vertical="center"/>
    </xf>
    <xf numFmtId="0" fontId="2" fillId="18" borderId="14" applyNumberFormat="0" applyProtection="0">
      <alignment horizontal="right" vertical="center"/>
    </xf>
    <xf numFmtId="0" fontId="2" fillId="29" borderId="14" applyNumberFormat="0" applyProtection="0">
      <alignment horizontal="right" vertical="center"/>
    </xf>
    <xf numFmtId="0" fontId="2" fillId="30" borderId="14" applyNumberFormat="0" applyProtection="0">
      <alignment horizontal="right" vertical="center"/>
    </xf>
    <xf numFmtId="0" fontId="2" fillId="14" borderId="14" applyNumberFormat="0" applyProtection="0">
      <alignment horizontal="right" vertical="center"/>
    </xf>
    <xf numFmtId="0" fontId="2" fillId="26" borderId="14" applyNumberFormat="0" applyProtection="0">
      <alignment horizontal="right" vertical="center"/>
    </xf>
    <xf numFmtId="0" fontId="2" fillId="28" borderId="14" applyNumberFormat="0" applyProtection="0">
      <alignment horizontal="right" vertical="center"/>
    </xf>
    <xf numFmtId="0" fontId="90" fillId="31" borderId="14" applyNumberFormat="0" applyProtection="0">
      <alignment horizontal="left" vertical="center" indent="1"/>
    </xf>
    <xf numFmtId="0" fontId="2" fillId="2" borderId="16" applyNumberFormat="0" applyProtection="0">
      <alignment horizontal="left" vertical="center" indent="1"/>
    </xf>
    <xf numFmtId="0" fontId="91" fillId="7" borderId="0" applyNumberFormat="0" applyProtection="0">
      <alignment horizontal="left" vertical="center" indent="1"/>
    </xf>
    <xf numFmtId="0" fontId="3" fillId="11" borderId="14" applyNumberFormat="0" applyProtection="0">
      <alignment horizontal="left" vertical="center" indent="1"/>
    </xf>
    <xf numFmtId="0" fontId="3" fillId="11" borderId="14" applyNumberFormat="0" applyProtection="0">
      <alignment horizontal="left" vertical="center" indent="1"/>
    </xf>
    <xf numFmtId="0" fontId="3" fillId="11" borderId="14" applyNumberFormat="0" applyProtection="0">
      <alignment horizontal="left" vertical="center" indent="1"/>
    </xf>
    <xf numFmtId="0" fontId="3" fillId="11" borderId="14" applyNumberFormat="0" applyProtection="0">
      <alignment horizontal="left" vertical="center" indent="1"/>
    </xf>
    <xf numFmtId="0" fontId="9" fillId="11" borderId="14" applyNumberFormat="0" applyProtection="0">
      <alignment horizontal="left" vertical="center" indent="1"/>
    </xf>
    <xf numFmtId="0" fontId="3" fillId="11" borderId="14" applyNumberFormat="0" applyProtection="0">
      <alignment horizontal="left" vertical="center" indent="1"/>
    </xf>
    <xf numFmtId="0" fontId="3" fillId="11" borderId="14" applyNumberFormat="0" applyProtection="0">
      <alignment horizontal="left" vertical="center" indent="1"/>
    </xf>
    <xf numFmtId="0" fontId="3" fillId="11" borderId="14" applyNumberFormat="0" applyProtection="0">
      <alignment horizontal="left" vertical="center" indent="1"/>
    </xf>
    <xf numFmtId="0" fontId="9" fillId="11" borderId="14" applyNumberFormat="0" applyProtection="0">
      <alignment horizontal="left" vertical="center" indent="1"/>
    </xf>
    <xf numFmtId="0" fontId="3" fillId="11" borderId="14" applyNumberFormat="0" applyProtection="0">
      <alignment horizontal="left" vertical="center" indent="1"/>
    </xf>
    <xf numFmtId="0" fontId="3" fillId="11" borderId="14" applyNumberFormat="0" applyProtection="0">
      <alignment horizontal="left" vertical="center" indent="1"/>
    </xf>
    <xf numFmtId="0" fontId="3" fillId="11" borderId="14" applyNumberFormat="0" applyProtection="0">
      <alignment horizontal="left" vertical="center" indent="1"/>
    </xf>
    <xf numFmtId="0" fontId="9" fillId="11" borderId="14" applyNumberFormat="0" applyProtection="0">
      <alignment horizontal="left" vertical="center" indent="1"/>
    </xf>
    <xf numFmtId="0" fontId="3" fillId="11" borderId="14" applyNumberFormat="0" applyProtection="0">
      <alignment horizontal="left" vertical="center" indent="1"/>
    </xf>
    <xf numFmtId="0" fontId="3" fillId="11" borderId="14" applyNumberFormat="0" applyProtection="0">
      <alignment horizontal="left" vertical="center" indent="1"/>
    </xf>
    <xf numFmtId="0" fontId="9" fillId="11" borderId="14" applyNumberFormat="0" applyProtection="0">
      <alignment horizontal="left" vertical="center" indent="1"/>
    </xf>
    <xf numFmtId="4" fontId="92" fillId="32" borderId="0">
      <alignment horizontal="left" vertical="center" indent="1"/>
    </xf>
    <xf numFmtId="0" fontId="2" fillId="2" borderId="14" applyNumberFormat="0" applyProtection="0">
      <alignment horizontal="left" vertical="center" indent="1"/>
    </xf>
    <xf numFmtId="0" fontId="4" fillId="33" borderId="17" applyNumberFormat="0" applyAlignment="0"/>
    <xf numFmtId="0" fontId="4" fillId="33" borderId="17" applyNumberFormat="0" applyAlignment="0"/>
    <xf numFmtId="0" fontId="4" fillId="33" borderId="17" applyNumberFormat="0" applyAlignment="0"/>
    <xf numFmtId="0" fontId="4" fillId="33" borderId="17" applyNumberFormat="0" applyAlignment="0"/>
    <xf numFmtId="0" fontId="43" fillId="33" borderId="17" applyNumberFormat="0" applyAlignment="0"/>
    <xf numFmtId="0" fontId="4" fillId="33" borderId="17" applyNumberFormat="0" applyAlignment="0"/>
    <xf numFmtId="0" fontId="4" fillId="33" borderId="17" applyNumberFormat="0" applyAlignment="0"/>
    <xf numFmtId="0" fontId="43" fillId="33" borderId="17" applyNumberFormat="0" applyAlignment="0"/>
    <xf numFmtId="0" fontId="3" fillId="2" borderId="18" applyNumberFormat="0" applyAlignment="0"/>
    <xf numFmtId="0" fontId="3" fillId="2" borderId="18" applyNumberFormat="0" applyAlignment="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182" fontId="4" fillId="0" borderId="0"/>
    <xf numFmtId="182" fontId="4" fillId="0" borderId="0"/>
    <xf numFmtId="182" fontId="4" fillId="0" borderId="0"/>
    <xf numFmtId="182" fontId="4" fillId="34" borderId="0" applyNumberFormat="0" applyBorder="0" applyAlignment="0" applyProtection="0"/>
    <xf numFmtId="182" fontId="4" fillId="34" borderId="0" applyNumberFormat="0" applyBorder="0" applyAlignment="0" applyProtection="0"/>
    <xf numFmtId="182" fontId="4" fillId="34" borderId="0" applyNumberFormat="0" applyBorder="0" applyAlignment="0" applyProtection="0"/>
    <xf numFmtId="182" fontId="4" fillId="34" borderId="0" applyNumberFormat="0" applyBorder="0" applyAlignment="0" applyProtection="0"/>
    <xf numFmtId="182" fontId="4" fillId="34" borderId="0" applyNumberFormat="0" applyBorder="0" applyAlignment="0" applyProtection="0"/>
    <xf numFmtId="182" fontId="4" fillId="34" borderId="0" applyNumberFormat="0" applyBorder="0" applyAlignment="0" applyProtection="0"/>
    <xf numFmtId="182" fontId="4" fillId="34" borderId="0" applyNumberFormat="0" applyBorder="0" applyAlignment="0" applyProtection="0"/>
    <xf numFmtId="182" fontId="4" fillId="34" borderId="0" applyNumberFormat="0" applyBorder="0" applyAlignment="0" applyProtection="0"/>
    <xf numFmtId="182" fontId="4" fillId="34" borderId="0" applyNumberFormat="0" applyBorder="0" applyAlignment="0" applyProtection="0"/>
    <xf numFmtId="182" fontId="4" fillId="35" borderId="0" applyNumberFormat="0" applyBorder="0" applyAlignment="0" applyProtection="0"/>
    <xf numFmtId="182" fontId="4" fillId="35" borderId="0" applyNumberFormat="0" applyBorder="0" applyAlignment="0" applyProtection="0"/>
    <xf numFmtId="182" fontId="4" fillId="35" borderId="0" applyNumberFormat="0" applyBorder="0" applyAlignment="0" applyProtection="0"/>
    <xf numFmtId="182" fontId="4" fillId="35" borderId="0" applyNumberFormat="0" applyBorder="0" applyAlignment="0" applyProtection="0"/>
    <xf numFmtId="182" fontId="4" fillId="35" borderId="0" applyNumberFormat="0" applyBorder="0" applyAlignment="0" applyProtection="0"/>
    <xf numFmtId="182" fontId="4" fillId="35" borderId="0" applyNumberFormat="0" applyBorder="0" applyAlignment="0" applyProtection="0"/>
    <xf numFmtId="182" fontId="4" fillId="35" borderId="0" applyNumberFormat="0" applyBorder="0" applyAlignment="0" applyProtection="0"/>
    <xf numFmtId="182" fontId="4" fillId="35" borderId="0" applyNumberFormat="0" applyBorder="0" applyAlignment="0" applyProtection="0"/>
    <xf numFmtId="182" fontId="4" fillId="35" borderId="0" applyNumberFormat="0" applyBorder="0" applyAlignment="0" applyProtection="0"/>
    <xf numFmtId="182" fontId="4" fillId="36" borderId="0" applyNumberFormat="0" applyBorder="0" applyAlignment="0" applyProtection="0"/>
    <xf numFmtId="182" fontId="4" fillId="36" borderId="0" applyNumberFormat="0" applyBorder="0" applyAlignment="0" applyProtection="0"/>
    <xf numFmtId="182" fontId="4" fillId="36" borderId="0" applyNumberFormat="0" applyBorder="0" applyAlignment="0" applyProtection="0"/>
    <xf numFmtId="182" fontId="4" fillId="36" borderId="0" applyNumberFormat="0" applyBorder="0" applyAlignment="0" applyProtection="0"/>
    <xf numFmtId="182" fontId="4" fillId="36" borderId="0" applyNumberFormat="0" applyBorder="0" applyAlignment="0" applyProtection="0"/>
    <xf numFmtId="182" fontId="4" fillId="36" borderId="0" applyNumberFormat="0" applyBorder="0" applyAlignment="0" applyProtection="0"/>
    <xf numFmtId="182" fontId="4" fillId="36" borderId="0" applyNumberFormat="0" applyBorder="0" applyAlignment="0" applyProtection="0"/>
    <xf numFmtId="182" fontId="4" fillId="36" borderId="0" applyNumberFormat="0" applyBorder="0" applyAlignment="0" applyProtection="0"/>
    <xf numFmtId="182" fontId="4" fillId="36" borderId="0" applyNumberFormat="0" applyBorder="0" applyAlignment="0" applyProtection="0"/>
    <xf numFmtId="182" fontId="4" fillId="37" borderId="0" applyNumberFormat="0" applyBorder="0" applyAlignment="0" applyProtection="0"/>
    <xf numFmtId="182" fontId="4" fillId="37" borderId="0" applyNumberFormat="0" applyBorder="0" applyAlignment="0" applyProtection="0"/>
    <xf numFmtId="182" fontId="4" fillId="37" borderId="0" applyNumberFormat="0" applyBorder="0" applyAlignment="0" applyProtection="0"/>
    <xf numFmtId="182" fontId="4" fillId="37" borderId="0" applyNumberFormat="0" applyBorder="0" applyAlignment="0" applyProtection="0"/>
    <xf numFmtId="182" fontId="4" fillId="37" borderId="0" applyNumberFormat="0" applyBorder="0" applyAlignment="0" applyProtection="0"/>
    <xf numFmtId="182" fontId="4" fillId="37" borderId="0" applyNumberFormat="0" applyBorder="0" applyAlignment="0" applyProtection="0"/>
    <xf numFmtId="182" fontId="4" fillId="37" borderId="0" applyNumberFormat="0" applyBorder="0" applyAlignment="0" applyProtection="0"/>
    <xf numFmtId="182" fontId="4" fillId="37" borderId="0" applyNumberFormat="0" applyBorder="0" applyAlignment="0" applyProtection="0"/>
    <xf numFmtId="182" fontId="4" fillId="37" borderId="0" applyNumberFormat="0" applyBorder="0" applyAlignment="0" applyProtection="0"/>
    <xf numFmtId="182" fontId="4" fillId="34" borderId="0" applyNumberFormat="0" applyBorder="0" applyAlignment="0" applyProtection="0"/>
    <xf numFmtId="182" fontId="4" fillId="34" borderId="0" applyNumberFormat="0" applyBorder="0" applyAlignment="0" applyProtection="0"/>
    <xf numFmtId="182" fontId="4" fillId="34" borderId="0" applyNumberFormat="0" applyBorder="0" applyAlignment="0" applyProtection="0"/>
    <xf numFmtId="182" fontId="4" fillId="34" borderId="0" applyNumberFormat="0" applyBorder="0" applyAlignment="0" applyProtection="0"/>
    <xf numFmtId="182" fontId="4" fillId="34" borderId="0" applyNumberFormat="0" applyBorder="0" applyAlignment="0" applyProtection="0"/>
    <xf numFmtId="182" fontId="4" fillId="34" borderId="0" applyNumberFormat="0" applyBorder="0" applyAlignment="0" applyProtection="0"/>
    <xf numFmtId="182" fontId="4" fillId="34" borderId="0" applyNumberFormat="0" applyBorder="0" applyAlignment="0" applyProtection="0"/>
    <xf numFmtId="182" fontId="4" fillId="34" borderId="0" applyNumberFormat="0" applyBorder="0" applyAlignment="0" applyProtection="0"/>
    <xf numFmtId="182" fontId="4" fillId="34" borderId="0" applyNumberFormat="0" applyBorder="0" applyAlignment="0" applyProtection="0"/>
    <xf numFmtId="182" fontId="4" fillId="38" borderId="0" applyNumberFormat="0" applyBorder="0" applyAlignment="0" applyProtection="0"/>
    <xf numFmtId="182" fontId="4" fillId="38" borderId="0" applyNumberFormat="0" applyBorder="0" applyAlignment="0" applyProtection="0"/>
    <xf numFmtId="182" fontId="4" fillId="38" borderId="0" applyNumberFormat="0" applyBorder="0" applyAlignment="0" applyProtection="0"/>
    <xf numFmtId="182" fontId="4" fillId="38" borderId="0" applyNumberFormat="0" applyBorder="0" applyAlignment="0" applyProtection="0"/>
    <xf numFmtId="182" fontId="4" fillId="38" borderId="0" applyNumberFormat="0" applyBorder="0" applyAlignment="0" applyProtection="0"/>
    <xf numFmtId="182" fontId="4" fillId="38" borderId="0" applyNumberFormat="0" applyBorder="0" applyAlignment="0" applyProtection="0"/>
    <xf numFmtId="182" fontId="4" fillId="38" borderId="0" applyNumberFormat="0" applyBorder="0" applyAlignment="0" applyProtection="0"/>
    <xf numFmtId="182" fontId="4" fillId="38" borderId="0" applyNumberFormat="0" applyBorder="0" applyAlignment="0" applyProtection="0"/>
    <xf numFmtId="182" fontId="4" fillId="38" borderId="0" applyNumberFormat="0" applyBorder="0" applyAlignment="0" applyProtection="0"/>
    <xf numFmtId="182" fontId="4" fillId="39" borderId="0" applyNumberFormat="0" applyBorder="0" applyAlignment="0" applyProtection="0"/>
    <xf numFmtId="182" fontId="4" fillId="39" borderId="0" applyNumberFormat="0" applyBorder="0" applyAlignment="0" applyProtection="0"/>
    <xf numFmtId="182" fontId="4" fillId="39" borderId="0" applyNumberFormat="0" applyBorder="0" applyAlignment="0" applyProtection="0"/>
    <xf numFmtId="182" fontId="4" fillId="39" borderId="0" applyNumberFormat="0" applyBorder="0" applyAlignment="0" applyProtection="0"/>
    <xf numFmtId="182" fontId="4" fillId="39" borderId="0" applyNumberFormat="0" applyBorder="0" applyAlignment="0" applyProtection="0"/>
    <xf numFmtId="182" fontId="4" fillId="39" borderId="0" applyNumberFormat="0" applyBorder="0" applyAlignment="0" applyProtection="0"/>
    <xf numFmtId="182" fontId="4" fillId="39" borderId="0" applyNumberFormat="0" applyBorder="0" applyAlignment="0" applyProtection="0"/>
    <xf numFmtId="182" fontId="4" fillId="39" borderId="0" applyNumberFormat="0" applyBorder="0" applyAlignment="0" applyProtection="0"/>
    <xf numFmtId="182" fontId="4" fillId="39" borderId="0" applyNumberFormat="0" applyBorder="0" applyAlignment="0" applyProtection="0"/>
    <xf numFmtId="182" fontId="4" fillId="35" borderId="0" applyNumberFormat="0" applyBorder="0" applyAlignment="0" applyProtection="0"/>
    <xf numFmtId="182" fontId="4" fillId="35" borderId="0" applyNumberFormat="0" applyBorder="0" applyAlignment="0" applyProtection="0"/>
    <xf numFmtId="182" fontId="4" fillId="35" borderId="0" applyNumberFormat="0" applyBorder="0" applyAlignment="0" applyProtection="0"/>
    <xf numFmtId="182" fontId="4" fillId="35" borderId="0" applyNumberFormat="0" applyBorder="0" applyAlignment="0" applyProtection="0"/>
    <xf numFmtId="182" fontId="4" fillId="35" borderId="0" applyNumberFormat="0" applyBorder="0" applyAlignment="0" applyProtection="0"/>
    <xf numFmtId="182" fontId="4" fillId="35" borderId="0" applyNumberFormat="0" applyBorder="0" applyAlignment="0" applyProtection="0"/>
    <xf numFmtId="182" fontId="4" fillId="35" borderId="0" applyNumberFormat="0" applyBorder="0" applyAlignment="0" applyProtection="0"/>
    <xf numFmtId="182" fontId="4" fillId="35" borderId="0" applyNumberFormat="0" applyBorder="0" applyAlignment="0" applyProtection="0"/>
    <xf numFmtId="182" fontId="4" fillId="35" borderId="0" applyNumberFormat="0" applyBorder="0" applyAlignment="0" applyProtection="0"/>
    <xf numFmtId="182" fontId="4" fillId="40" borderId="0" applyNumberFormat="0" applyBorder="0" applyAlignment="0" applyProtection="0"/>
    <xf numFmtId="182" fontId="4" fillId="40" borderId="0" applyNumberFormat="0" applyBorder="0" applyAlignment="0" applyProtection="0"/>
    <xf numFmtId="182" fontId="4" fillId="40" borderId="0" applyNumberFormat="0" applyBorder="0" applyAlignment="0" applyProtection="0"/>
    <xf numFmtId="182" fontId="4" fillId="40" borderId="0" applyNumberFormat="0" applyBorder="0" applyAlignment="0" applyProtection="0"/>
    <xf numFmtId="182" fontId="4" fillId="40" borderId="0" applyNumberFormat="0" applyBorder="0" applyAlignment="0" applyProtection="0"/>
    <xf numFmtId="182" fontId="4" fillId="40" borderId="0" applyNumberFormat="0" applyBorder="0" applyAlignment="0" applyProtection="0"/>
    <xf numFmtId="182" fontId="4" fillId="40" borderId="0" applyNumberFormat="0" applyBorder="0" applyAlignment="0" applyProtection="0"/>
    <xf numFmtId="182" fontId="4" fillId="40" borderId="0" applyNumberFormat="0" applyBorder="0" applyAlignment="0" applyProtection="0"/>
    <xf numFmtId="182" fontId="4" fillId="40" borderId="0" applyNumberFormat="0" applyBorder="0" applyAlignment="0" applyProtection="0"/>
    <xf numFmtId="182" fontId="4" fillId="41" borderId="0" applyNumberFormat="0" applyBorder="0" applyAlignment="0" applyProtection="0"/>
    <xf numFmtId="182" fontId="4" fillId="41" borderId="0" applyNumberFormat="0" applyBorder="0" applyAlignment="0" applyProtection="0"/>
    <xf numFmtId="182" fontId="4" fillId="41" borderId="0" applyNumberFormat="0" applyBorder="0" applyAlignment="0" applyProtection="0"/>
    <xf numFmtId="182" fontId="4" fillId="41" borderId="0" applyNumberFormat="0" applyBorder="0" applyAlignment="0" applyProtection="0"/>
    <xf numFmtId="182" fontId="4" fillId="41" borderId="0" applyNumberFormat="0" applyBorder="0" applyAlignment="0" applyProtection="0"/>
    <xf numFmtId="182" fontId="4" fillId="41" borderId="0" applyNumberFormat="0" applyBorder="0" applyAlignment="0" applyProtection="0"/>
    <xf numFmtId="182" fontId="4" fillId="41" borderId="0" applyNumberFormat="0" applyBorder="0" applyAlignment="0" applyProtection="0"/>
    <xf numFmtId="182" fontId="4" fillId="41" borderId="0" applyNumberFormat="0" applyBorder="0" applyAlignment="0" applyProtection="0"/>
    <xf numFmtId="182" fontId="4" fillId="41" borderId="0" applyNumberFormat="0" applyBorder="0" applyAlignment="0" applyProtection="0"/>
    <xf numFmtId="182" fontId="4" fillId="39" borderId="0" applyNumberFormat="0" applyBorder="0" applyAlignment="0" applyProtection="0"/>
    <xf numFmtId="182" fontId="4" fillId="39" borderId="0" applyNumberFormat="0" applyBorder="0" applyAlignment="0" applyProtection="0"/>
    <xf numFmtId="182" fontId="4" fillId="39" borderId="0" applyNumberFormat="0" applyBorder="0" applyAlignment="0" applyProtection="0"/>
    <xf numFmtId="182" fontId="4" fillId="39" borderId="0" applyNumberFormat="0" applyBorder="0" applyAlignment="0" applyProtection="0"/>
    <xf numFmtId="182" fontId="4" fillId="39" borderId="0" applyNumberFormat="0" applyBorder="0" applyAlignment="0" applyProtection="0"/>
    <xf numFmtId="182" fontId="4" fillId="39" borderId="0" applyNumberFormat="0" applyBorder="0" applyAlignment="0" applyProtection="0"/>
    <xf numFmtId="182" fontId="4" fillId="39" borderId="0" applyNumberFormat="0" applyBorder="0" applyAlignment="0" applyProtection="0"/>
    <xf numFmtId="182" fontId="4" fillId="39" borderId="0" applyNumberFormat="0" applyBorder="0" applyAlignment="0" applyProtection="0"/>
    <xf numFmtId="182" fontId="4" fillId="39" borderId="0" applyNumberFormat="0" applyBorder="0" applyAlignment="0" applyProtection="0"/>
    <xf numFmtId="182" fontId="4" fillId="42" borderId="0" applyNumberFormat="0" applyBorder="0" applyAlignment="0" applyProtection="0"/>
    <xf numFmtId="182" fontId="4" fillId="42" borderId="0" applyNumberFormat="0" applyBorder="0" applyAlignment="0" applyProtection="0"/>
    <xf numFmtId="182" fontId="4" fillId="42" borderId="0" applyNumberFormat="0" applyBorder="0" applyAlignment="0" applyProtection="0"/>
    <xf numFmtId="182" fontId="4" fillId="42" borderId="0" applyNumberFormat="0" applyBorder="0" applyAlignment="0" applyProtection="0"/>
    <xf numFmtId="182" fontId="4" fillId="42" borderId="0" applyNumberFormat="0" applyBorder="0" applyAlignment="0" applyProtection="0"/>
    <xf numFmtId="182" fontId="4" fillId="42" borderId="0" applyNumberFormat="0" applyBorder="0" applyAlignment="0" applyProtection="0"/>
    <xf numFmtId="182" fontId="4" fillId="42" borderId="0" applyNumberFormat="0" applyBorder="0" applyAlignment="0" applyProtection="0"/>
    <xf numFmtId="182" fontId="4" fillId="42" borderId="0" applyNumberFormat="0" applyBorder="0" applyAlignment="0" applyProtection="0"/>
    <xf numFmtId="182" fontId="4" fillId="42"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182" fontId="1" fillId="0" borderId="0"/>
    <xf numFmtId="0" fontId="3" fillId="0" borderId="0"/>
    <xf numFmtId="182" fontId="1"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0" fontId="1" fillId="0" borderId="0"/>
    <xf numFmtId="0" fontId="4" fillId="0" borderId="0"/>
    <xf numFmtId="0" fontId="1" fillId="0" borderId="0"/>
    <xf numFmtId="9" fontId="1" fillId="0" borderId="0" applyFont="0" applyFill="0" applyBorder="0" applyAlignment="0" applyProtection="0"/>
    <xf numFmtId="185" fontId="1" fillId="0" borderId="0"/>
    <xf numFmtId="187" fontId="1" fillId="0" borderId="0" applyFont="0" applyFill="0" applyBorder="0" applyAlignment="0" applyProtection="0"/>
    <xf numFmtId="183" fontId="1" fillId="0" borderId="0"/>
  </cellStyleXfs>
  <cellXfs count="473">
    <xf numFmtId="0" fontId="0" fillId="0" borderId="0" xfId="0"/>
    <xf numFmtId="0" fontId="94" fillId="49" borderId="22" xfId="1206" applyNumberFormat="1" applyFont="1" applyFill="1" applyBorder="1" applyAlignment="1">
      <alignment horizontal="center" vertical="center"/>
    </xf>
    <xf numFmtId="1" fontId="94" fillId="49" borderId="22" xfId="1206" applyNumberFormat="1" applyFont="1" applyFill="1" applyBorder="1" applyAlignment="1">
      <alignment horizontal="center" vertical="center"/>
    </xf>
    <xf numFmtId="0" fontId="0" fillId="45" borderId="22" xfId="0" applyFill="1" applyBorder="1" applyAlignment="1">
      <alignment horizontal="center" vertical="center" wrapText="1"/>
    </xf>
    <xf numFmtId="0" fontId="0" fillId="46" borderId="22" xfId="0" applyFill="1" applyBorder="1" applyAlignment="1">
      <alignment horizontal="center" vertical="center" wrapText="1"/>
    </xf>
    <xf numFmtId="0" fontId="0" fillId="47" borderId="22" xfId="0" applyFill="1" applyBorder="1" applyAlignment="1">
      <alignment horizontal="center" vertical="center" wrapText="1"/>
    </xf>
    <xf numFmtId="0" fontId="0" fillId="48" borderId="22" xfId="0" applyFill="1" applyBorder="1" applyAlignment="1">
      <alignment horizontal="center" vertical="center" wrapText="1"/>
    </xf>
    <xf numFmtId="1" fontId="95" fillId="0" borderId="22" xfId="1206" applyNumberFormat="1" applyFont="1" applyBorder="1" applyAlignment="1">
      <alignment horizontal="center" vertical="center" wrapText="1"/>
    </xf>
    <xf numFmtId="0" fontId="96" fillId="50" borderId="24" xfId="1206" applyNumberFormat="1" applyFont="1" applyFill="1" applyBorder="1" applyAlignment="1">
      <alignment horizontal="center" vertical="center" wrapText="1"/>
    </xf>
    <xf numFmtId="184" fontId="96" fillId="50" borderId="22" xfId="1206" applyNumberFormat="1" applyFont="1" applyFill="1" applyBorder="1" applyAlignment="1">
      <alignment horizontal="right" vertical="center" wrapText="1"/>
    </xf>
    <xf numFmtId="184" fontId="97" fillId="50" borderId="22" xfId="1206" applyNumberFormat="1" applyFont="1" applyFill="1" applyBorder="1" applyAlignment="1">
      <alignment horizontal="right" vertical="center" wrapText="1"/>
    </xf>
    <xf numFmtId="184" fontId="96" fillId="45" borderId="22" xfId="1206" applyNumberFormat="1" applyFont="1" applyFill="1" applyBorder="1" applyAlignment="1">
      <alignment horizontal="right" vertical="center" wrapText="1"/>
    </xf>
    <xf numFmtId="184" fontId="97" fillId="45" borderId="22" xfId="1206" applyNumberFormat="1" applyFont="1" applyFill="1" applyBorder="1" applyAlignment="1">
      <alignment horizontal="right" vertical="center" wrapText="1"/>
    </xf>
    <xf numFmtId="184" fontId="96" fillId="47" borderId="22" xfId="1206" applyNumberFormat="1" applyFont="1" applyFill="1" applyBorder="1" applyAlignment="1">
      <alignment horizontal="right" vertical="center" wrapText="1"/>
    </xf>
    <xf numFmtId="184" fontId="97" fillId="47" borderId="22" xfId="1206" applyNumberFormat="1" applyFont="1" applyFill="1" applyBorder="1" applyAlignment="1">
      <alignment horizontal="right" vertical="center" wrapText="1"/>
    </xf>
    <xf numFmtId="184" fontId="96" fillId="51" borderId="22" xfId="1206" applyNumberFormat="1" applyFont="1" applyFill="1" applyBorder="1" applyAlignment="1">
      <alignment horizontal="right" vertical="center" wrapText="1"/>
    </xf>
    <xf numFmtId="184" fontId="97" fillId="51" borderId="22" xfId="1206" applyNumberFormat="1" applyFont="1" applyFill="1" applyBorder="1" applyAlignment="1">
      <alignment horizontal="right" vertical="center" wrapText="1"/>
    </xf>
    <xf numFmtId="184" fontId="96" fillId="52" borderId="22" xfId="1206" applyNumberFormat="1" applyFont="1" applyFill="1" applyBorder="1" applyAlignment="1">
      <alignment horizontal="right" vertical="center" wrapText="1"/>
    </xf>
    <xf numFmtId="184" fontId="97" fillId="52" borderId="22" xfId="1206" applyNumberFormat="1" applyFont="1" applyFill="1" applyBorder="1" applyAlignment="1">
      <alignment horizontal="right" vertical="center" wrapText="1"/>
    </xf>
    <xf numFmtId="1" fontId="95" fillId="0" borderId="25" xfId="1206" applyNumberFormat="1" applyFont="1" applyBorder="1" applyAlignment="1">
      <alignment horizontal="center" vertical="center" wrapText="1"/>
    </xf>
    <xf numFmtId="0" fontId="96" fillId="50" borderId="22" xfId="1206" applyNumberFormat="1" applyFont="1" applyFill="1" applyBorder="1" applyAlignment="1">
      <alignment horizontal="center" vertical="center" wrapText="1"/>
    </xf>
    <xf numFmtId="0" fontId="0" fillId="0" borderId="0" xfId="0" applyAlignment="1">
      <alignment vertical="center" wrapText="1"/>
    </xf>
    <xf numFmtId="0" fontId="99" fillId="50" borderId="22" xfId="1206" applyNumberFormat="1" applyFont="1" applyFill="1" applyBorder="1" applyAlignment="1">
      <alignment horizontal="center" vertical="center" wrapText="1"/>
    </xf>
    <xf numFmtId="183" fontId="98" fillId="0" borderId="0" xfId="1206" applyNumberFormat="1" applyFont="1" applyAlignment="1">
      <alignment horizontal="center" vertical="center" wrapText="1"/>
    </xf>
    <xf numFmtId="184" fontId="96" fillId="52" borderId="26" xfId="1206" applyNumberFormat="1" applyFont="1" applyFill="1" applyBorder="1" applyAlignment="1">
      <alignment horizontal="right" vertical="center" wrapText="1"/>
    </xf>
    <xf numFmtId="184" fontId="97" fillId="52" borderId="26" xfId="1206" applyNumberFormat="1" applyFont="1" applyFill="1" applyBorder="1" applyAlignment="1">
      <alignment horizontal="right" vertical="center" wrapText="1"/>
    </xf>
    <xf numFmtId="184" fontId="93" fillId="44" borderId="24" xfId="1206" applyNumberFormat="1" applyFont="1" applyFill="1" applyBorder="1" applyAlignment="1">
      <alignment horizontal="right" vertical="center" wrapText="1"/>
    </xf>
    <xf numFmtId="184" fontId="100" fillId="44" borderId="24" xfId="1206" applyNumberFormat="1" applyFont="1" applyFill="1" applyBorder="1" applyAlignment="1">
      <alignment horizontal="right" vertical="center" wrapText="1"/>
    </xf>
    <xf numFmtId="1" fontId="94" fillId="49" borderId="25" xfId="1206" applyNumberFormat="1" applyFont="1" applyFill="1" applyBorder="1" applyAlignment="1">
      <alignment horizontal="center" vertical="center"/>
    </xf>
    <xf numFmtId="184" fontId="96" fillId="50" borderId="25" xfId="1206" applyNumberFormat="1" applyFont="1" applyFill="1" applyBorder="1" applyAlignment="1">
      <alignment horizontal="right" vertical="center" wrapText="1"/>
    </xf>
    <xf numFmtId="184" fontId="96" fillId="45" borderId="25" xfId="1206" applyNumberFormat="1" applyFont="1" applyFill="1" applyBorder="1" applyAlignment="1">
      <alignment horizontal="right" vertical="center" wrapText="1"/>
    </xf>
    <xf numFmtId="184" fontId="96" fillId="47" borderId="25" xfId="1206" applyNumberFormat="1" applyFont="1" applyFill="1" applyBorder="1" applyAlignment="1">
      <alignment horizontal="right" vertical="center" wrapText="1"/>
    </xf>
    <xf numFmtId="184" fontId="96" fillId="51" borderId="25" xfId="1206" applyNumberFormat="1" applyFont="1" applyFill="1" applyBorder="1" applyAlignment="1">
      <alignment horizontal="right" vertical="center" wrapText="1"/>
    </xf>
    <xf numFmtId="184" fontId="96" fillId="52" borderId="25" xfId="1206" applyNumberFormat="1" applyFont="1" applyFill="1" applyBorder="1" applyAlignment="1">
      <alignment horizontal="right" vertical="center" wrapText="1"/>
    </xf>
    <xf numFmtId="184" fontId="96" fillId="52" borderId="27" xfId="1206" applyNumberFormat="1" applyFont="1" applyFill="1" applyBorder="1" applyAlignment="1">
      <alignment horizontal="right" vertical="center" wrapText="1"/>
    </xf>
    <xf numFmtId="184" fontId="93" fillId="44" borderId="28" xfId="1206" applyNumberFormat="1" applyFont="1" applyFill="1" applyBorder="1" applyAlignment="1">
      <alignment horizontal="right" vertical="center" wrapText="1"/>
    </xf>
    <xf numFmtId="1" fontId="94" fillId="49" borderId="29" xfId="1206" applyNumberFormat="1" applyFont="1" applyFill="1" applyBorder="1" applyAlignment="1">
      <alignment horizontal="center" vertical="center"/>
    </xf>
    <xf numFmtId="184" fontId="96" fillId="50" borderId="29" xfId="1206" applyNumberFormat="1" applyFont="1" applyFill="1" applyBorder="1" applyAlignment="1">
      <alignment horizontal="right" vertical="center" wrapText="1"/>
    </xf>
    <xf numFmtId="184" fontId="93" fillId="44" borderId="31" xfId="1206" applyNumberFormat="1" applyFont="1" applyFill="1" applyBorder="1" applyAlignment="1">
      <alignment horizontal="right" vertical="center" wrapText="1"/>
    </xf>
    <xf numFmtId="184" fontId="93" fillId="44" borderId="41" xfId="1206" applyNumberFormat="1" applyFont="1" applyFill="1" applyBorder="1" applyAlignment="1">
      <alignment horizontal="right" vertical="center" wrapText="1"/>
    </xf>
    <xf numFmtId="184" fontId="93" fillId="44" borderId="42" xfId="1206" applyNumberFormat="1" applyFont="1" applyFill="1" applyBorder="1" applyAlignment="1">
      <alignment horizontal="right" vertical="center" wrapText="1"/>
    </xf>
    <xf numFmtId="184" fontId="93" fillId="44" borderId="43" xfId="1206" applyNumberFormat="1" applyFont="1" applyFill="1" applyBorder="1" applyAlignment="1">
      <alignment horizontal="right" vertical="center" wrapText="1"/>
    </xf>
    <xf numFmtId="0" fontId="0" fillId="0" borderId="22" xfId="0" applyBorder="1"/>
    <xf numFmtId="0" fontId="0" fillId="0" borderId="22" xfId="0" applyBorder="1" applyAlignment="1">
      <alignment horizontal="center" vertical="center"/>
    </xf>
    <xf numFmtId="0" fontId="93" fillId="0" borderId="47" xfId="0" applyFont="1" applyBorder="1" applyAlignment="1">
      <alignment horizontal="center" vertical="center" wrapText="1"/>
    </xf>
    <xf numFmtId="0" fontId="93" fillId="0" borderId="33" xfId="0" applyFont="1" applyBorder="1" applyAlignment="1">
      <alignment horizontal="center" vertical="center" wrapText="1"/>
    </xf>
    <xf numFmtId="0" fontId="93" fillId="57" borderId="22" xfId="0" applyFont="1" applyFill="1" applyBorder="1" applyAlignment="1">
      <alignment horizontal="center" vertical="center"/>
    </xf>
    <xf numFmtId="0" fontId="93" fillId="58" borderId="22" xfId="0" applyFont="1" applyFill="1" applyBorder="1" applyAlignment="1">
      <alignment horizontal="center" vertical="center"/>
    </xf>
    <xf numFmtId="0" fontId="93" fillId="54" borderId="22" xfId="0" applyFont="1" applyFill="1" applyBorder="1" applyAlignment="1">
      <alignment horizontal="center" vertical="center"/>
    </xf>
    <xf numFmtId="0" fontId="103" fillId="0" borderId="55" xfId="0" applyFont="1" applyBorder="1" applyAlignment="1">
      <alignment horizontal="center" vertical="center" wrapText="1"/>
    </xf>
    <xf numFmtId="0" fontId="103" fillId="0" borderId="56" xfId="0" applyFont="1" applyBorder="1" applyAlignment="1">
      <alignment horizontal="center" vertical="center"/>
    </xf>
    <xf numFmtId="0" fontId="103" fillId="0" borderId="36" xfId="0" applyFont="1" applyBorder="1" applyAlignment="1">
      <alignment horizontal="center" vertical="center"/>
    </xf>
    <xf numFmtId="0" fontId="107" fillId="0" borderId="25" xfId="0" applyFont="1" applyBorder="1" applyAlignment="1">
      <alignment horizontal="center" vertical="center"/>
    </xf>
    <xf numFmtId="0" fontId="107" fillId="0" borderId="36" xfId="0" applyFont="1" applyBorder="1" applyAlignment="1">
      <alignment horizontal="center" vertical="center"/>
    </xf>
    <xf numFmtId="184" fontId="107" fillId="0" borderId="29" xfId="0" applyNumberFormat="1" applyFont="1" applyBorder="1" applyAlignment="1">
      <alignment horizontal="right" vertical="center"/>
    </xf>
    <xf numFmtId="184" fontId="107" fillId="0" borderId="22" xfId="0" applyNumberFormat="1" applyFont="1" applyBorder="1" applyAlignment="1">
      <alignment horizontal="right" vertical="center"/>
    </xf>
    <xf numFmtId="10" fontId="107" fillId="0" borderId="22" xfId="2084" applyNumberFormat="1" applyFont="1" applyBorder="1" applyAlignment="1">
      <alignment horizontal="center" vertical="center"/>
    </xf>
    <xf numFmtId="3" fontId="108" fillId="0" borderId="22" xfId="0" applyNumberFormat="1" applyFont="1" applyBorder="1" applyAlignment="1">
      <alignment horizontal="right" vertical="center"/>
    </xf>
    <xf numFmtId="0" fontId="107" fillId="60" borderId="25" xfId="0" applyFont="1" applyFill="1" applyBorder="1" applyAlignment="1">
      <alignment horizontal="center" vertical="center"/>
    </xf>
    <xf numFmtId="0" fontId="107" fillId="60" borderId="36" xfId="0" applyFont="1" applyFill="1" applyBorder="1" applyAlignment="1">
      <alignment horizontal="center" vertical="center"/>
    </xf>
    <xf numFmtId="184" fontId="107" fillId="60" borderId="29" xfId="0" applyNumberFormat="1" applyFont="1" applyFill="1" applyBorder="1" applyAlignment="1">
      <alignment horizontal="right" vertical="center"/>
    </xf>
    <xf numFmtId="184" fontId="107" fillId="60" borderId="22" xfId="0" applyNumberFormat="1" applyFont="1" applyFill="1" applyBorder="1" applyAlignment="1">
      <alignment horizontal="right" vertical="center"/>
    </xf>
    <xf numFmtId="10" fontId="107" fillId="60" borderId="22" xfId="2084" applyNumberFormat="1" applyFont="1" applyFill="1" applyBorder="1" applyAlignment="1">
      <alignment horizontal="center" vertical="center"/>
    </xf>
    <xf numFmtId="3" fontId="108" fillId="60" borderId="22" xfId="0" applyNumberFormat="1" applyFont="1" applyFill="1" applyBorder="1" applyAlignment="1">
      <alignment horizontal="right" vertical="center"/>
    </xf>
    <xf numFmtId="0" fontId="107" fillId="61" borderId="25" xfId="0" applyFont="1" applyFill="1" applyBorder="1" applyAlignment="1">
      <alignment horizontal="center" vertical="center"/>
    </xf>
    <xf numFmtId="0" fontId="107" fillId="61" borderId="36" xfId="0" applyFont="1" applyFill="1" applyBorder="1" applyAlignment="1">
      <alignment horizontal="center" vertical="center"/>
    </xf>
    <xf numFmtId="184" fontId="107" fillId="61" borderId="29" xfId="0" applyNumberFormat="1" applyFont="1" applyFill="1" applyBorder="1" applyAlignment="1">
      <alignment horizontal="right" vertical="center"/>
    </xf>
    <xf numFmtId="184" fontId="107" fillId="61" borderId="22" xfId="0" applyNumberFormat="1" applyFont="1" applyFill="1" applyBorder="1" applyAlignment="1">
      <alignment horizontal="right" vertical="center"/>
    </xf>
    <xf numFmtId="10" fontId="107" fillId="61" borderId="22" xfId="2084" applyNumberFormat="1" applyFont="1" applyFill="1" applyBorder="1" applyAlignment="1">
      <alignment horizontal="center" vertical="center"/>
    </xf>
    <xf numFmtId="3" fontId="108" fillId="61" borderId="22" xfId="0" applyNumberFormat="1" applyFont="1" applyFill="1" applyBorder="1" applyAlignment="1">
      <alignment horizontal="right" vertical="center"/>
    </xf>
    <xf numFmtId="0" fontId="107" fillId="62" borderId="25" xfId="0" applyFont="1" applyFill="1" applyBorder="1" applyAlignment="1">
      <alignment horizontal="center" vertical="center"/>
    </xf>
    <xf numFmtId="0" fontId="107" fillId="62" borderId="36" xfId="0" applyFont="1" applyFill="1" applyBorder="1" applyAlignment="1">
      <alignment horizontal="center" vertical="center"/>
    </xf>
    <xf numFmtId="184" fontId="107" fillId="62" borderId="29" xfId="0" applyNumberFormat="1" applyFont="1" applyFill="1" applyBorder="1" applyAlignment="1">
      <alignment horizontal="right" vertical="center"/>
    </xf>
    <xf numFmtId="184" fontId="107" fillId="62" borderId="22" xfId="0" applyNumberFormat="1" applyFont="1" applyFill="1" applyBorder="1" applyAlignment="1">
      <alignment horizontal="right" vertical="center"/>
    </xf>
    <xf numFmtId="10" fontId="107" fillId="62" borderId="22" xfId="2084" applyNumberFormat="1" applyFont="1" applyFill="1" applyBorder="1" applyAlignment="1">
      <alignment horizontal="center" vertical="center"/>
    </xf>
    <xf numFmtId="3" fontId="108" fillId="62" borderId="22" xfId="0" applyNumberFormat="1" applyFont="1" applyFill="1" applyBorder="1" applyAlignment="1">
      <alignment horizontal="right" vertical="center"/>
    </xf>
    <xf numFmtId="184" fontId="107" fillId="62" borderId="30" xfId="0" applyNumberFormat="1" applyFont="1" applyFill="1" applyBorder="1" applyAlignment="1">
      <alignment horizontal="right" vertical="center"/>
    </xf>
    <xf numFmtId="184" fontId="107" fillId="62" borderId="26" xfId="0" applyNumberFormat="1" applyFont="1" applyFill="1" applyBorder="1" applyAlignment="1">
      <alignment horizontal="right" vertical="center"/>
    </xf>
    <xf numFmtId="10" fontId="107" fillId="62" borderId="26" xfId="2084" applyNumberFormat="1" applyFont="1" applyFill="1" applyBorder="1" applyAlignment="1">
      <alignment horizontal="center" vertical="center"/>
    </xf>
    <xf numFmtId="3" fontId="108" fillId="62" borderId="26" xfId="0" applyNumberFormat="1" applyFont="1" applyFill="1" applyBorder="1" applyAlignment="1">
      <alignment horizontal="right" vertical="center"/>
    </xf>
    <xf numFmtId="184" fontId="102" fillId="47" borderId="31" xfId="0" applyNumberFormat="1" applyFont="1" applyFill="1" applyBorder="1" applyAlignment="1">
      <alignment horizontal="right" vertical="center"/>
    </xf>
    <xf numFmtId="184" fontId="102" fillId="47" borderId="24" xfId="0" applyNumberFormat="1" applyFont="1" applyFill="1" applyBorder="1" applyAlignment="1">
      <alignment horizontal="right" vertical="center"/>
    </xf>
    <xf numFmtId="10" fontId="102" fillId="47" borderId="24" xfId="2084" applyNumberFormat="1" applyFont="1" applyFill="1" applyBorder="1" applyAlignment="1">
      <alignment horizontal="center" vertical="center"/>
    </xf>
    <xf numFmtId="184" fontId="110" fillId="46" borderId="24" xfId="0" applyNumberFormat="1" applyFont="1" applyFill="1" applyBorder="1" applyAlignment="1">
      <alignment vertical="center"/>
    </xf>
    <xf numFmtId="0" fontId="0" fillId="0" borderId="35" xfId="0" applyBorder="1"/>
    <xf numFmtId="0" fontId="0" fillId="0" borderId="36" xfId="0" applyBorder="1"/>
    <xf numFmtId="184" fontId="107" fillId="0" borderId="30" xfId="0" applyNumberFormat="1" applyFont="1" applyBorder="1" applyAlignment="1">
      <alignment horizontal="right" vertical="center"/>
    </xf>
    <xf numFmtId="184" fontId="107" fillId="0" borderId="26" xfId="0" applyNumberFormat="1" applyFont="1" applyBorder="1" applyAlignment="1">
      <alignment horizontal="right" vertical="center"/>
    </xf>
    <xf numFmtId="10" fontId="107" fillId="0" borderId="26" xfId="2084" applyNumberFormat="1" applyFont="1" applyBorder="1" applyAlignment="1">
      <alignment horizontal="center" vertical="center"/>
    </xf>
    <xf numFmtId="3" fontId="108" fillId="0" borderId="26" xfId="0" applyNumberFormat="1" applyFont="1" applyBorder="1" applyAlignment="1">
      <alignment horizontal="right" vertical="center"/>
    </xf>
    <xf numFmtId="184" fontId="102" fillId="47" borderId="49" xfId="0" applyNumberFormat="1" applyFont="1" applyFill="1" applyBorder="1" applyAlignment="1">
      <alignment horizontal="right" vertical="center"/>
    </xf>
    <xf numFmtId="10" fontId="102" fillId="47" borderId="57" xfId="2084" applyNumberFormat="1" applyFont="1" applyFill="1" applyBorder="1" applyAlignment="1">
      <alignment horizontal="center" vertical="center"/>
    </xf>
    <xf numFmtId="0" fontId="103" fillId="0" borderId="35" xfId="0" applyFont="1" applyBorder="1" applyAlignment="1">
      <alignment horizontal="center" vertical="center" wrapText="1"/>
    </xf>
    <xf numFmtId="0" fontId="103" fillId="0" borderId="25" xfId="0" applyFont="1" applyBorder="1" applyAlignment="1">
      <alignment horizontal="center" vertical="center"/>
    </xf>
    <xf numFmtId="0" fontId="0" fillId="60" borderId="25" xfId="0" applyFill="1" applyBorder="1" applyAlignment="1">
      <alignment horizontal="center" vertical="center"/>
    </xf>
    <xf numFmtId="0" fontId="0" fillId="60" borderId="36" xfId="0" applyFill="1" applyBorder="1" applyAlignment="1">
      <alignment horizontal="center" vertical="center"/>
    </xf>
    <xf numFmtId="184" fontId="0" fillId="60" borderId="29" xfId="0" applyNumberFormat="1" applyFill="1" applyBorder="1" applyAlignment="1">
      <alignment horizontal="right" vertical="center"/>
    </xf>
    <xf numFmtId="184" fontId="0" fillId="60" borderId="22" xfId="0" applyNumberFormat="1" applyFill="1" applyBorder="1" applyAlignment="1">
      <alignment horizontal="right" vertical="center"/>
    </xf>
    <xf numFmtId="10" fontId="0" fillId="60" borderId="22" xfId="2084" applyNumberFormat="1" applyFont="1" applyFill="1" applyBorder="1" applyAlignment="1">
      <alignment horizontal="center" vertical="center"/>
    </xf>
    <xf numFmtId="0" fontId="0" fillId="61" borderId="25" xfId="0" applyFill="1" applyBorder="1" applyAlignment="1">
      <alignment horizontal="center" vertical="center"/>
    </xf>
    <xf numFmtId="0" fontId="0" fillId="61" borderId="36" xfId="0" applyFill="1" applyBorder="1" applyAlignment="1">
      <alignment horizontal="center" vertical="center"/>
    </xf>
    <xf numFmtId="184" fontId="0" fillId="61" borderId="29" xfId="0" applyNumberFormat="1" applyFill="1" applyBorder="1" applyAlignment="1">
      <alignment horizontal="right" vertical="center"/>
    </xf>
    <xf numFmtId="184" fontId="0" fillId="61" borderId="22" xfId="0" applyNumberFormat="1" applyFill="1" applyBorder="1" applyAlignment="1">
      <alignment horizontal="right" vertical="center"/>
    </xf>
    <xf numFmtId="10" fontId="0" fillId="61" borderId="22" xfId="2084" applyNumberFormat="1" applyFont="1" applyFill="1" applyBorder="1" applyAlignment="1">
      <alignment horizontal="center" vertical="center"/>
    </xf>
    <xf numFmtId="184" fontId="0" fillId="61" borderId="30" xfId="0" applyNumberFormat="1" applyFill="1" applyBorder="1" applyAlignment="1">
      <alignment horizontal="right" vertical="center"/>
    </xf>
    <xf numFmtId="184" fontId="0" fillId="61" borderId="26" xfId="0" applyNumberFormat="1" applyFill="1" applyBorder="1" applyAlignment="1">
      <alignment horizontal="right" vertical="center"/>
    </xf>
    <xf numFmtId="10" fontId="0" fillId="61" borderId="26" xfId="2084" applyNumberFormat="1" applyFont="1" applyFill="1" applyBorder="1" applyAlignment="1">
      <alignment horizontal="center" vertical="center"/>
    </xf>
    <xf numFmtId="3" fontId="108" fillId="61" borderId="26" xfId="0" applyNumberFormat="1" applyFont="1" applyFill="1" applyBorder="1" applyAlignment="1">
      <alignment horizontal="right" vertical="center"/>
    </xf>
    <xf numFmtId="184" fontId="110" fillId="46" borderId="60" xfId="0" applyNumberFormat="1" applyFont="1" applyFill="1" applyBorder="1" applyAlignment="1">
      <alignment vertical="center"/>
    </xf>
    <xf numFmtId="0" fontId="0" fillId="0" borderId="20" xfId="0" applyBorder="1"/>
    <xf numFmtId="0" fontId="0" fillId="0" borderId="58" xfId="0" applyBorder="1"/>
    <xf numFmtId="0" fontId="0" fillId="0" borderId="29" xfId="0" applyBorder="1"/>
    <xf numFmtId="188" fontId="93" fillId="48" borderId="62" xfId="0" applyNumberFormat="1" applyFont="1" applyFill="1" applyBorder="1" applyAlignment="1">
      <alignment horizontal="center" vertical="center" wrapText="1"/>
    </xf>
    <xf numFmtId="188" fontId="93" fillId="48" borderId="62" xfId="0" applyNumberFormat="1" applyFont="1" applyFill="1" applyBorder="1" applyAlignment="1">
      <alignment horizontal="right" vertical="center" wrapText="1"/>
    </xf>
    <xf numFmtId="188" fontId="112" fillId="48" borderId="64" xfId="0" applyNumberFormat="1" applyFont="1" applyFill="1" applyBorder="1" applyAlignment="1">
      <alignment vertical="center" wrapText="1"/>
    </xf>
    <xf numFmtId="188" fontId="112" fillId="48" borderId="62" xfId="0" applyNumberFormat="1" applyFont="1" applyFill="1" applyBorder="1" applyAlignment="1">
      <alignment vertical="center" wrapText="1"/>
    </xf>
    <xf numFmtId="188" fontId="112" fillId="48" borderId="63" xfId="0" applyNumberFormat="1" applyFont="1" applyFill="1" applyBorder="1" applyAlignment="1">
      <alignment vertical="center" wrapText="1"/>
    </xf>
    <xf numFmtId="0" fontId="0" fillId="0" borderId="0" xfId="0" applyAlignment="1">
      <alignment horizontal="center"/>
    </xf>
    <xf numFmtId="184" fontId="107" fillId="0" borderId="22" xfId="2084" applyNumberFormat="1" applyFont="1" applyBorder="1" applyAlignment="1">
      <alignment horizontal="right" vertical="center"/>
    </xf>
    <xf numFmtId="184" fontId="107" fillId="60" borderId="22" xfId="2084" applyNumberFormat="1" applyFont="1" applyFill="1" applyBorder="1" applyAlignment="1">
      <alignment horizontal="right" vertical="center"/>
    </xf>
    <xf numFmtId="184" fontId="107" fillId="61" borderId="22" xfId="2084" applyNumberFormat="1" applyFont="1" applyFill="1" applyBorder="1" applyAlignment="1">
      <alignment horizontal="right" vertical="center"/>
    </xf>
    <xf numFmtId="184" fontId="109" fillId="60" borderId="22" xfId="2084" applyNumberFormat="1" applyFont="1" applyFill="1" applyBorder="1" applyAlignment="1">
      <alignment horizontal="right" vertical="center"/>
    </xf>
    <xf numFmtId="184" fontId="107" fillId="62" borderId="22" xfId="2084" applyNumberFormat="1" applyFont="1" applyFill="1" applyBorder="1" applyAlignment="1">
      <alignment horizontal="right" vertical="center"/>
    </xf>
    <xf numFmtId="184" fontId="107" fillId="62" borderId="26" xfId="2084" applyNumberFormat="1" applyFont="1" applyFill="1" applyBorder="1" applyAlignment="1">
      <alignment horizontal="right" vertical="center"/>
    </xf>
    <xf numFmtId="184" fontId="107" fillId="60" borderId="22" xfId="0" applyNumberFormat="1" applyFont="1" applyFill="1" applyBorder="1" applyAlignment="1">
      <alignment vertical="center"/>
    </xf>
    <xf numFmtId="184" fontId="107" fillId="61" borderId="22" xfId="0" applyNumberFormat="1" applyFont="1" applyFill="1" applyBorder="1" applyAlignment="1">
      <alignment vertical="center"/>
    </xf>
    <xf numFmtId="184" fontId="107" fillId="62" borderId="22" xfId="0" applyNumberFormat="1" applyFont="1" applyFill="1" applyBorder="1" applyAlignment="1">
      <alignment vertical="center"/>
    </xf>
    <xf numFmtId="184" fontId="107" fillId="0" borderId="26" xfId="0" applyNumberFormat="1" applyFont="1" applyBorder="1" applyAlignment="1">
      <alignment vertical="center"/>
    </xf>
    <xf numFmtId="184" fontId="102" fillId="47" borderId="24" xfId="0" applyNumberFormat="1" applyFont="1" applyFill="1" applyBorder="1" applyAlignment="1">
      <alignment vertical="center"/>
    </xf>
    <xf numFmtId="184" fontId="0" fillId="60" borderId="22" xfId="0" applyNumberFormat="1" applyFill="1" applyBorder="1" applyAlignment="1">
      <alignment vertical="center"/>
    </xf>
    <xf numFmtId="184" fontId="0" fillId="61" borderId="22" xfId="0" applyNumberFormat="1" applyFill="1" applyBorder="1" applyAlignment="1">
      <alignment vertical="center"/>
    </xf>
    <xf numFmtId="184" fontId="0" fillId="61" borderId="26" xfId="0" applyNumberFormat="1" applyFill="1" applyBorder="1" applyAlignment="1">
      <alignment vertical="center"/>
    </xf>
    <xf numFmtId="186" fontId="107" fillId="0" borderId="25" xfId="0" applyNumberFormat="1" applyFont="1" applyBorder="1" applyAlignment="1">
      <alignment horizontal="center" vertical="center"/>
    </xf>
    <xf numFmtId="186" fontId="107" fillId="60" borderId="25" xfId="0" applyNumberFormat="1" applyFont="1" applyFill="1" applyBorder="1" applyAlignment="1">
      <alignment horizontal="center" vertical="center"/>
    </xf>
    <xf numFmtId="186" fontId="107" fillId="61" borderId="25" xfId="0" applyNumberFormat="1" applyFont="1" applyFill="1" applyBorder="1" applyAlignment="1">
      <alignment horizontal="center" vertical="center"/>
    </xf>
    <xf numFmtId="186" fontId="107" fillId="62" borderId="25" xfId="0" applyNumberFormat="1" applyFont="1" applyFill="1" applyBorder="1" applyAlignment="1">
      <alignment horizontal="center" vertical="center"/>
    </xf>
    <xf numFmtId="186" fontId="107" fillId="62" borderId="27" xfId="0" applyNumberFormat="1" applyFont="1" applyFill="1" applyBorder="1" applyAlignment="1">
      <alignment horizontal="center" vertical="center"/>
    </xf>
    <xf numFmtId="0" fontId="102" fillId="47" borderId="28" xfId="0" applyFont="1" applyFill="1" applyBorder="1" applyAlignment="1">
      <alignment horizontal="center" vertical="center"/>
    </xf>
    <xf numFmtId="186" fontId="107" fillId="0" borderId="27" xfId="0" applyNumberFormat="1" applyFont="1" applyBorder="1" applyAlignment="1">
      <alignment horizontal="center" vertical="center"/>
    </xf>
    <xf numFmtId="186" fontId="0" fillId="60" borderId="25" xfId="0" applyNumberFormat="1" applyFill="1" applyBorder="1" applyAlignment="1">
      <alignment horizontal="center" vertical="center"/>
    </xf>
    <xf numFmtId="186" fontId="0" fillId="61" borderId="25" xfId="0" applyNumberFormat="1" applyFill="1" applyBorder="1" applyAlignment="1">
      <alignment horizontal="center" vertical="center"/>
    </xf>
    <xf numFmtId="186" fontId="0" fillId="61" borderId="27" xfId="0" applyNumberFormat="1" applyFill="1" applyBorder="1" applyAlignment="1">
      <alignment horizontal="center" vertical="center"/>
    </xf>
    <xf numFmtId="0" fontId="0" fillId="0" borderId="0" xfId="0" applyAlignment="1">
      <alignment vertical="center"/>
    </xf>
    <xf numFmtId="0" fontId="102" fillId="0" borderId="23" xfId="0" applyFont="1" applyBorder="1" applyAlignment="1">
      <alignment horizontal="center"/>
    </xf>
    <xf numFmtId="0" fontId="103" fillId="0" borderId="24" xfId="0" applyFont="1" applyBorder="1" applyAlignment="1">
      <alignment horizontal="center" vertical="center"/>
    </xf>
    <xf numFmtId="0" fontId="106" fillId="45" borderId="25" xfId="0" applyFont="1" applyFill="1" applyBorder="1" applyAlignment="1">
      <alignment vertical="center"/>
    </xf>
    <xf numFmtId="0" fontId="106" fillId="45" borderId="29" xfId="0" applyFont="1" applyFill="1" applyBorder="1" applyAlignment="1">
      <alignment vertical="center"/>
    </xf>
    <xf numFmtId="0" fontId="102" fillId="0" borderId="56" xfId="0" applyFont="1" applyBorder="1" applyAlignment="1">
      <alignment horizontal="center"/>
    </xf>
    <xf numFmtId="3" fontId="108" fillId="0" borderId="25" xfId="0" applyNumberFormat="1" applyFont="1" applyBorder="1" applyAlignment="1">
      <alignment horizontal="right" vertical="center"/>
    </xf>
    <xf numFmtId="3" fontId="108" fillId="60" borderId="25" xfId="0" applyNumberFormat="1" applyFont="1" applyFill="1" applyBorder="1" applyAlignment="1">
      <alignment horizontal="right" vertical="center"/>
    </xf>
    <xf numFmtId="3" fontId="108" fillId="61" borderId="25" xfId="0" applyNumberFormat="1" applyFont="1" applyFill="1" applyBorder="1" applyAlignment="1">
      <alignment horizontal="right" vertical="center"/>
    </xf>
    <xf numFmtId="3" fontId="108" fillId="62" borderId="25" xfId="0" applyNumberFormat="1" applyFont="1" applyFill="1" applyBorder="1" applyAlignment="1">
      <alignment horizontal="right" vertical="center"/>
    </xf>
    <xf numFmtId="3" fontId="108" fillId="62" borderId="27" xfId="0" applyNumberFormat="1" applyFont="1" applyFill="1" applyBorder="1" applyAlignment="1">
      <alignment horizontal="right" vertical="center"/>
    </xf>
    <xf numFmtId="184" fontId="110" fillId="46" borderId="28" xfId="0" applyNumberFormat="1" applyFont="1" applyFill="1" applyBorder="1" applyAlignment="1">
      <alignment vertical="center"/>
    </xf>
    <xf numFmtId="0" fontId="0" fillId="0" borderId="25" xfId="0" applyBorder="1"/>
    <xf numFmtId="3" fontId="108" fillId="0" borderId="27" xfId="0" applyNumberFormat="1" applyFont="1" applyBorder="1" applyAlignment="1">
      <alignment horizontal="right" vertical="center"/>
    </xf>
    <xf numFmtId="3" fontId="108" fillId="61" borderId="27" xfId="0" applyNumberFormat="1" applyFont="1" applyFill="1" applyBorder="1" applyAlignment="1">
      <alignment horizontal="right" vertical="center"/>
    </xf>
    <xf numFmtId="0" fontId="102" fillId="0" borderId="66" xfId="0" applyFont="1" applyBorder="1" applyAlignment="1">
      <alignment horizontal="center"/>
    </xf>
    <xf numFmtId="0" fontId="103" fillId="0" borderId="31" xfId="0" applyFont="1" applyBorder="1" applyAlignment="1">
      <alignment horizontal="center" vertical="center"/>
    </xf>
    <xf numFmtId="3" fontId="108" fillId="0" borderId="29" xfId="0" applyNumberFormat="1" applyFont="1" applyBorder="1" applyAlignment="1">
      <alignment horizontal="right" vertical="center"/>
    </xf>
    <xf numFmtId="3" fontId="108" fillId="60" borderId="29" xfId="0" applyNumberFormat="1" applyFont="1" applyFill="1" applyBorder="1" applyAlignment="1">
      <alignment horizontal="right" vertical="center"/>
    </xf>
    <xf numFmtId="3" fontId="108" fillId="61" borderId="29" xfId="0" applyNumberFormat="1" applyFont="1" applyFill="1" applyBorder="1" applyAlignment="1">
      <alignment horizontal="right" vertical="center"/>
    </xf>
    <xf numFmtId="3" fontId="108" fillId="62" borderId="29" xfId="0" applyNumberFormat="1" applyFont="1" applyFill="1" applyBorder="1" applyAlignment="1">
      <alignment horizontal="right" vertical="center"/>
    </xf>
    <xf numFmtId="3" fontId="108" fillId="62" borderId="30" xfId="0" applyNumberFormat="1" applyFont="1" applyFill="1" applyBorder="1" applyAlignment="1">
      <alignment horizontal="right" vertical="center"/>
    </xf>
    <xf numFmtId="184" fontId="110" fillId="46" borderId="31" xfId="0" applyNumberFormat="1" applyFont="1" applyFill="1" applyBorder="1" applyAlignment="1">
      <alignment vertical="center"/>
    </xf>
    <xf numFmtId="3" fontId="108" fillId="0" borderId="30" xfId="0" applyNumberFormat="1" applyFont="1" applyBorder="1" applyAlignment="1">
      <alignment horizontal="right" vertical="center"/>
    </xf>
    <xf numFmtId="3" fontId="108" fillId="61" borderId="30" xfId="0" applyNumberFormat="1" applyFont="1" applyFill="1" applyBorder="1" applyAlignment="1">
      <alignment horizontal="right" vertical="center"/>
    </xf>
    <xf numFmtId="3" fontId="108" fillId="0" borderId="36" xfId="0" applyNumberFormat="1" applyFont="1" applyBorder="1" applyAlignment="1">
      <alignment horizontal="right" vertical="center"/>
    </xf>
    <xf numFmtId="3" fontId="108" fillId="60" borderId="36" xfId="0" applyNumberFormat="1" applyFont="1" applyFill="1" applyBorder="1" applyAlignment="1">
      <alignment horizontal="right" vertical="center"/>
    </xf>
    <xf numFmtId="3" fontId="108" fillId="61" borderId="36" xfId="0" applyNumberFormat="1" applyFont="1" applyFill="1" applyBorder="1" applyAlignment="1">
      <alignment horizontal="right" vertical="center"/>
    </xf>
    <xf numFmtId="3" fontId="108" fillId="62" borderId="36" xfId="0" applyNumberFormat="1" applyFont="1" applyFill="1" applyBorder="1" applyAlignment="1">
      <alignment horizontal="right" vertical="center"/>
    </xf>
    <xf numFmtId="3" fontId="108" fillId="62" borderId="38" xfId="0" applyNumberFormat="1" applyFont="1" applyFill="1" applyBorder="1" applyAlignment="1">
      <alignment horizontal="right" vertical="center"/>
    </xf>
    <xf numFmtId="184" fontId="110" fillId="46" borderId="51" xfId="0" applyNumberFormat="1" applyFont="1" applyFill="1" applyBorder="1" applyAlignment="1">
      <alignment vertical="center"/>
    </xf>
    <xf numFmtId="3" fontId="108" fillId="0" borderId="38" xfId="0" applyNumberFormat="1" applyFont="1" applyBorder="1" applyAlignment="1">
      <alignment horizontal="right" vertical="center"/>
    </xf>
    <xf numFmtId="3" fontId="108" fillId="61" borderId="38" xfId="0" applyNumberFormat="1" applyFont="1" applyFill="1" applyBorder="1" applyAlignment="1">
      <alignment horizontal="right" vertical="center"/>
    </xf>
    <xf numFmtId="0" fontId="107" fillId="0" borderId="0" xfId="0" applyFont="1"/>
    <xf numFmtId="188" fontId="112" fillId="48" borderId="65" xfId="0" applyNumberFormat="1" applyFont="1" applyFill="1" applyBorder="1" applyAlignment="1">
      <alignment vertical="center" wrapText="1"/>
    </xf>
    <xf numFmtId="188" fontId="112" fillId="48" borderId="61" xfId="0" applyNumberFormat="1" applyFont="1" applyFill="1" applyBorder="1" applyAlignment="1">
      <alignment vertical="center" wrapText="1"/>
    </xf>
    <xf numFmtId="0" fontId="103" fillId="0" borderId="0" xfId="0" applyFont="1" applyAlignment="1">
      <alignment vertical="center"/>
    </xf>
    <xf numFmtId="9" fontId="113" fillId="0" borderId="21" xfId="2084" applyFont="1" applyBorder="1" applyAlignment="1">
      <alignment horizontal="center" vertical="center"/>
    </xf>
    <xf numFmtId="0" fontId="114" fillId="0" borderId="0" xfId="0" applyFont="1" applyAlignment="1">
      <alignment horizontal="center" vertical="center"/>
    </xf>
    <xf numFmtId="0" fontId="115" fillId="0" borderId="60" xfId="0" applyFont="1" applyBorder="1" applyAlignment="1">
      <alignment horizontal="center" vertical="center"/>
    </xf>
    <xf numFmtId="0" fontId="115" fillId="0" borderId="24" xfId="0" applyFont="1" applyBorder="1" applyAlignment="1">
      <alignment horizontal="center" vertical="center"/>
    </xf>
    <xf numFmtId="0" fontId="115" fillId="0" borderId="51" xfId="0" applyFont="1" applyBorder="1" applyAlignment="1">
      <alignment horizontal="center" vertical="center"/>
    </xf>
    <xf numFmtId="3" fontId="116" fillId="0" borderId="35" xfId="0" applyNumberFormat="1" applyFont="1" applyBorder="1" applyAlignment="1" applyProtection="1">
      <alignment horizontal="right" vertical="center"/>
      <protection locked="0"/>
    </xf>
    <xf numFmtId="3" fontId="116" fillId="0" borderId="22" xfId="0" applyNumberFormat="1" applyFont="1" applyBorder="1" applyAlignment="1" applyProtection="1">
      <alignment horizontal="right" vertical="center"/>
      <protection locked="0"/>
    </xf>
    <xf numFmtId="3" fontId="116" fillId="0" borderId="36" xfId="0" applyNumberFormat="1" applyFont="1" applyBorder="1" applyAlignment="1" applyProtection="1">
      <alignment horizontal="right" vertical="center"/>
      <protection locked="0"/>
    </xf>
    <xf numFmtId="3" fontId="116" fillId="60" borderId="35" xfId="0" applyNumberFormat="1" applyFont="1" applyFill="1" applyBorder="1" applyAlignment="1" applyProtection="1">
      <alignment horizontal="right" vertical="center"/>
      <protection locked="0"/>
    </xf>
    <xf numFmtId="3" fontId="116" fillId="60" borderId="22" xfId="0" applyNumberFormat="1" applyFont="1" applyFill="1" applyBorder="1" applyAlignment="1" applyProtection="1">
      <alignment horizontal="right" vertical="center"/>
      <protection locked="0"/>
    </xf>
    <xf numFmtId="3" fontId="116" fillId="60" borderId="36" xfId="0" applyNumberFormat="1" applyFont="1" applyFill="1" applyBorder="1" applyAlignment="1" applyProtection="1">
      <alignment horizontal="right" vertical="center"/>
      <protection locked="0"/>
    </xf>
    <xf numFmtId="3" fontId="116" fillId="61" borderId="35" xfId="0" applyNumberFormat="1" applyFont="1" applyFill="1" applyBorder="1" applyAlignment="1" applyProtection="1">
      <alignment horizontal="right" vertical="center"/>
      <protection locked="0"/>
    </xf>
    <xf numFmtId="3" fontId="116" fillId="61" borderId="22" xfId="0" applyNumberFormat="1" applyFont="1" applyFill="1" applyBorder="1" applyAlignment="1" applyProtection="1">
      <alignment horizontal="right" vertical="center"/>
      <protection locked="0"/>
    </xf>
    <xf numFmtId="3" fontId="116" fillId="61" borderId="36" xfId="0" applyNumberFormat="1" applyFont="1" applyFill="1" applyBorder="1" applyAlignment="1" applyProtection="1">
      <alignment horizontal="right" vertical="center"/>
      <protection locked="0"/>
    </xf>
    <xf numFmtId="3" fontId="116" fillId="62" borderId="35" xfId="0" applyNumberFormat="1" applyFont="1" applyFill="1" applyBorder="1" applyAlignment="1" applyProtection="1">
      <alignment horizontal="right" vertical="center"/>
      <protection locked="0"/>
    </xf>
    <xf numFmtId="3" fontId="116" fillId="62" borderId="22" xfId="0" applyNumberFormat="1" applyFont="1" applyFill="1" applyBorder="1" applyAlignment="1" applyProtection="1">
      <alignment horizontal="right" vertical="center"/>
      <protection locked="0"/>
    </xf>
    <xf numFmtId="3" fontId="116" fillId="62" borderId="36" xfId="0" applyNumberFormat="1" applyFont="1" applyFill="1" applyBorder="1" applyAlignment="1" applyProtection="1">
      <alignment horizontal="right" vertical="center"/>
      <protection locked="0"/>
    </xf>
    <xf numFmtId="3" fontId="116" fillId="62" borderId="37" xfId="0" applyNumberFormat="1" applyFont="1" applyFill="1" applyBorder="1" applyAlignment="1" applyProtection="1">
      <alignment horizontal="right" vertical="center"/>
      <protection locked="0"/>
    </xf>
    <xf numFmtId="3" fontId="116" fillId="62" borderId="26" xfId="0" applyNumberFormat="1" applyFont="1" applyFill="1" applyBorder="1" applyAlignment="1" applyProtection="1">
      <alignment horizontal="right" vertical="center"/>
      <protection locked="0"/>
    </xf>
    <xf numFmtId="3" fontId="116" fillId="62" borderId="38" xfId="0" applyNumberFormat="1" applyFont="1" applyFill="1" applyBorder="1" applyAlignment="1" applyProtection="1">
      <alignment horizontal="right" vertical="center"/>
      <protection locked="0"/>
    </xf>
    <xf numFmtId="3" fontId="116" fillId="0" borderId="37" xfId="0" applyNumberFormat="1" applyFont="1" applyBorder="1" applyAlignment="1" applyProtection="1">
      <alignment horizontal="right" vertical="center"/>
      <protection locked="0"/>
    </xf>
    <xf numFmtId="3" fontId="116" fillId="0" borderId="26" xfId="0" applyNumberFormat="1" applyFont="1" applyBorder="1" applyAlignment="1" applyProtection="1">
      <alignment horizontal="right" vertical="center"/>
      <protection locked="0"/>
    </xf>
    <xf numFmtId="3" fontId="116" fillId="0" borderId="38" xfId="0" applyNumberFormat="1" applyFont="1" applyBorder="1" applyAlignment="1" applyProtection="1">
      <alignment horizontal="right" vertical="center"/>
      <protection locked="0"/>
    </xf>
    <xf numFmtId="3" fontId="116" fillId="61" borderId="37" xfId="0" applyNumberFormat="1" applyFont="1" applyFill="1" applyBorder="1" applyAlignment="1" applyProtection="1">
      <alignment horizontal="right" vertical="center"/>
      <protection locked="0"/>
    </xf>
    <xf numFmtId="3" fontId="116" fillId="61" borderId="26" xfId="0" applyNumberFormat="1" applyFont="1" applyFill="1" applyBorder="1" applyAlignment="1" applyProtection="1">
      <alignment horizontal="right" vertical="center"/>
      <protection locked="0"/>
    </xf>
    <xf numFmtId="3" fontId="116" fillId="61" borderId="38" xfId="0" applyNumberFormat="1" applyFont="1" applyFill="1" applyBorder="1" applyAlignment="1" applyProtection="1">
      <alignment horizontal="right" vertical="center"/>
      <protection locked="0"/>
    </xf>
    <xf numFmtId="184" fontId="117" fillId="45" borderId="22" xfId="1206" applyNumberFormat="1" applyFont="1" applyFill="1" applyBorder="1" applyAlignment="1" applyProtection="1">
      <alignment horizontal="right" vertical="center" wrapText="1"/>
      <protection locked="0"/>
    </xf>
    <xf numFmtId="184" fontId="117" fillId="47" borderId="22" xfId="1206" applyNumberFormat="1" applyFont="1" applyFill="1" applyBorder="1" applyAlignment="1" applyProtection="1">
      <alignment horizontal="right" vertical="center" wrapText="1"/>
      <protection locked="0"/>
    </xf>
    <xf numFmtId="184" fontId="117" fillId="51" borderId="22" xfId="1206" applyNumberFormat="1" applyFont="1" applyFill="1" applyBorder="1" applyAlignment="1" applyProtection="1">
      <alignment horizontal="right" vertical="center" wrapText="1"/>
      <protection locked="0"/>
    </xf>
    <xf numFmtId="184" fontId="117" fillId="52" borderId="22" xfId="1206" applyNumberFormat="1" applyFont="1" applyFill="1" applyBorder="1" applyAlignment="1" applyProtection="1">
      <alignment horizontal="right" vertical="center" wrapText="1"/>
      <protection locked="0"/>
    </xf>
    <xf numFmtId="184" fontId="117" fillId="52" borderId="26" xfId="1206" applyNumberFormat="1" applyFont="1" applyFill="1" applyBorder="1" applyAlignment="1" applyProtection="1">
      <alignment horizontal="right" vertical="center" wrapText="1"/>
      <protection locked="0"/>
    </xf>
    <xf numFmtId="0" fontId="93" fillId="55" borderId="29" xfId="0" applyFont="1" applyFill="1" applyBorder="1" applyAlignment="1">
      <alignment horizontal="center" vertical="center" wrapText="1"/>
    </xf>
    <xf numFmtId="0" fontId="93" fillId="56" borderId="22" xfId="0" applyFont="1" applyFill="1" applyBorder="1" applyAlignment="1">
      <alignment horizontal="center" vertical="center" wrapText="1"/>
    </xf>
    <xf numFmtId="184" fontId="102" fillId="46" borderId="41" xfId="0" applyNumberFormat="1" applyFont="1" applyFill="1" applyBorder="1" applyAlignment="1">
      <alignment vertical="center"/>
    </xf>
    <xf numFmtId="184" fontId="102" fillId="46" borderId="42" xfId="0" applyNumberFormat="1" applyFont="1" applyFill="1" applyBorder="1" applyAlignment="1">
      <alignment vertical="center"/>
    </xf>
    <xf numFmtId="184" fontId="102" fillId="46" borderId="70" xfId="0" applyNumberFormat="1" applyFont="1" applyFill="1" applyBorder="1" applyAlignment="1">
      <alignment vertical="center"/>
    </xf>
    <xf numFmtId="184" fontId="102" fillId="46" borderId="43" xfId="0" applyNumberFormat="1" applyFont="1" applyFill="1" applyBorder="1" applyAlignment="1">
      <alignment vertical="center"/>
    </xf>
    <xf numFmtId="184" fontId="102" fillId="46" borderId="69" xfId="0" applyNumberFormat="1" applyFont="1" applyFill="1" applyBorder="1" applyAlignment="1">
      <alignment vertical="center"/>
    </xf>
    <xf numFmtId="0" fontId="96" fillId="50" borderId="42" xfId="1206" applyNumberFormat="1" applyFont="1" applyFill="1" applyBorder="1" applyAlignment="1">
      <alignment horizontal="center" vertical="center" wrapText="1"/>
    </xf>
    <xf numFmtId="184" fontId="118" fillId="46" borderId="41" xfId="0" applyNumberFormat="1" applyFont="1" applyFill="1" applyBorder="1" applyAlignment="1" applyProtection="1">
      <alignment vertical="center"/>
      <protection locked="0"/>
    </xf>
    <xf numFmtId="184" fontId="118" fillId="46" borderId="42" xfId="0" applyNumberFormat="1" applyFont="1" applyFill="1" applyBorder="1" applyAlignment="1" applyProtection="1">
      <alignment vertical="center"/>
      <protection locked="0"/>
    </xf>
    <xf numFmtId="184" fontId="118" fillId="46" borderId="43" xfId="0" applyNumberFormat="1" applyFont="1" applyFill="1" applyBorder="1" applyAlignment="1" applyProtection="1">
      <alignment vertical="center"/>
      <protection locked="0"/>
    </xf>
    <xf numFmtId="0" fontId="106" fillId="45" borderId="22" xfId="0" applyFont="1" applyFill="1" applyBorder="1" applyAlignment="1">
      <alignment vertical="center"/>
    </xf>
    <xf numFmtId="0" fontId="115" fillId="0" borderId="28" xfId="0" applyFont="1" applyBorder="1" applyAlignment="1">
      <alignment horizontal="center" vertical="center"/>
    </xf>
    <xf numFmtId="0" fontId="106" fillId="45" borderId="35" xfId="0" applyFont="1" applyFill="1" applyBorder="1" applyAlignment="1">
      <alignment vertical="center"/>
    </xf>
    <xf numFmtId="0" fontId="106" fillId="45" borderId="36" xfId="0" applyFont="1" applyFill="1" applyBorder="1" applyAlignment="1">
      <alignment vertical="center"/>
    </xf>
    <xf numFmtId="0" fontId="93" fillId="0" borderId="24" xfId="0" applyFont="1" applyBorder="1" applyAlignment="1">
      <alignment horizontal="center" wrapText="1"/>
    </xf>
    <xf numFmtId="0" fontId="93" fillId="63" borderId="42" xfId="0" applyFont="1" applyFill="1" applyBorder="1" applyAlignment="1">
      <alignment vertical="center" wrapText="1"/>
    </xf>
    <xf numFmtId="184" fontId="93" fillId="63" borderId="42" xfId="0" applyNumberFormat="1" applyFont="1" applyFill="1" applyBorder="1" applyAlignment="1">
      <alignment vertical="center" wrapText="1"/>
    </xf>
    <xf numFmtId="184" fontId="102" fillId="47" borderId="33" xfId="0" applyNumberFormat="1" applyFont="1" applyFill="1" applyBorder="1" applyAlignment="1">
      <alignment horizontal="right" vertical="center"/>
    </xf>
    <xf numFmtId="9" fontId="102" fillId="47" borderId="33" xfId="2084" applyFont="1" applyFill="1" applyBorder="1" applyAlignment="1">
      <alignment horizontal="center" vertical="center"/>
    </xf>
    <xf numFmtId="184" fontId="102" fillId="47" borderId="33" xfId="0" applyNumberFormat="1" applyFont="1" applyFill="1" applyBorder="1" applyAlignment="1">
      <alignment vertical="center"/>
    </xf>
    <xf numFmtId="186" fontId="102" fillId="47" borderId="33" xfId="0" applyNumberFormat="1" applyFont="1" applyFill="1" applyBorder="1" applyAlignment="1">
      <alignment horizontal="center" vertical="center"/>
    </xf>
    <xf numFmtId="184" fontId="102" fillId="46" borderId="33" xfId="0" applyNumberFormat="1" applyFont="1" applyFill="1" applyBorder="1" applyAlignment="1">
      <alignment vertical="center"/>
    </xf>
    <xf numFmtId="184" fontId="102" fillId="46" borderId="71" xfId="0" applyNumberFormat="1" applyFont="1" applyFill="1" applyBorder="1" applyAlignment="1">
      <alignment vertical="center"/>
    </xf>
    <xf numFmtId="184" fontId="102" fillId="46" borderId="32" xfId="0" applyNumberFormat="1" applyFont="1" applyFill="1" applyBorder="1" applyAlignment="1">
      <alignment vertical="center"/>
    </xf>
    <xf numFmtId="184" fontId="102" fillId="46" borderId="34" xfId="0" applyNumberFormat="1" applyFont="1" applyFill="1" applyBorder="1" applyAlignment="1">
      <alignment vertical="center"/>
    </xf>
    <xf numFmtId="184" fontId="102" fillId="46" borderId="47" xfId="0" applyNumberFormat="1" applyFont="1" applyFill="1" applyBorder="1" applyAlignment="1">
      <alignment vertical="center"/>
    </xf>
    <xf numFmtId="0" fontId="93" fillId="48" borderId="62" xfId="0" applyFont="1" applyFill="1" applyBorder="1" applyAlignment="1">
      <alignment horizontal="center" vertical="center" wrapText="1"/>
    </xf>
    <xf numFmtId="0" fontId="98" fillId="63" borderId="33" xfId="0" applyFont="1" applyFill="1" applyBorder="1" applyAlignment="1">
      <alignment vertical="center" wrapText="1"/>
    </xf>
    <xf numFmtId="0" fontId="98" fillId="63" borderId="71" xfId="0" applyFont="1" applyFill="1" applyBorder="1" applyAlignment="1">
      <alignment vertical="center" wrapText="1"/>
    </xf>
    <xf numFmtId="0" fontId="98" fillId="63" borderId="32" xfId="0" applyFont="1" applyFill="1" applyBorder="1" applyAlignment="1">
      <alignment vertical="center" wrapText="1"/>
    </xf>
    <xf numFmtId="0" fontId="98" fillId="63" borderId="34" xfId="0" applyFont="1" applyFill="1" applyBorder="1" applyAlignment="1">
      <alignment vertical="center" wrapText="1"/>
    </xf>
    <xf numFmtId="0" fontId="98" fillId="63" borderId="47" xfId="0" applyFont="1" applyFill="1" applyBorder="1" applyAlignment="1">
      <alignment vertical="center" wrapText="1"/>
    </xf>
    <xf numFmtId="188" fontId="93" fillId="65" borderId="62" xfId="0" applyNumberFormat="1" applyFont="1" applyFill="1" applyBorder="1" applyAlignment="1">
      <alignment horizontal="right" vertical="center" wrapText="1"/>
    </xf>
    <xf numFmtId="188" fontId="93" fillId="65" borderId="62" xfId="0" applyNumberFormat="1" applyFont="1" applyFill="1" applyBorder="1" applyAlignment="1">
      <alignment horizontal="center" vertical="center" wrapText="1"/>
    </xf>
    <xf numFmtId="0" fontId="93" fillId="65" borderId="62" xfId="0" applyFont="1" applyFill="1" applyBorder="1" applyAlignment="1">
      <alignment horizontal="center" vertical="center" wrapText="1"/>
    </xf>
    <xf numFmtId="188" fontId="111" fillId="65" borderId="62" xfId="0" applyNumberFormat="1" applyFont="1" applyFill="1" applyBorder="1" applyAlignment="1">
      <alignment vertical="center" wrapText="1"/>
    </xf>
    <xf numFmtId="188" fontId="111" fillId="65" borderId="65" xfId="0" applyNumberFormat="1" applyFont="1" applyFill="1" applyBorder="1" applyAlignment="1">
      <alignment vertical="center" wrapText="1"/>
    </xf>
    <xf numFmtId="188" fontId="111" fillId="65" borderId="64" xfId="0" applyNumberFormat="1" applyFont="1" applyFill="1" applyBorder="1" applyAlignment="1">
      <alignment vertical="center" wrapText="1"/>
    </xf>
    <xf numFmtId="188" fontId="111" fillId="65" borderId="63" xfId="0" applyNumberFormat="1" applyFont="1" applyFill="1" applyBorder="1" applyAlignment="1">
      <alignment vertical="center" wrapText="1"/>
    </xf>
    <xf numFmtId="188" fontId="111" fillId="65" borderId="61" xfId="0" applyNumberFormat="1" applyFont="1" applyFill="1" applyBorder="1" applyAlignment="1">
      <alignment vertical="center" wrapText="1"/>
    </xf>
    <xf numFmtId="0" fontId="98" fillId="53" borderId="33" xfId="0" applyFont="1" applyFill="1" applyBorder="1" applyAlignment="1">
      <alignment vertical="center" wrapText="1"/>
    </xf>
    <xf numFmtId="0" fontId="98" fillId="53" borderId="71" xfId="0" applyFont="1" applyFill="1" applyBorder="1" applyAlignment="1">
      <alignment vertical="center" wrapText="1"/>
    </xf>
    <xf numFmtId="0" fontId="98" fillId="53" borderId="32" xfId="0" applyFont="1" applyFill="1" applyBorder="1" applyAlignment="1">
      <alignment vertical="center" wrapText="1"/>
    </xf>
    <xf numFmtId="0" fontId="98" fillId="53" borderId="34" xfId="0" applyFont="1" applyFill="1" applyBorder="1" applyAlignment="1">
      <alignment vertical="center" wrapText="1"/>
    </xf>
    <xf numFmtId="0" fontId="98" fillId="53" borderId="47" xfId="0" applyFont="1" applyFill="1" applyBorder="1" applyAlignment="1">
      <alignment vertical="center" wrapText="1"/>
    </xf>
    <xf numFmtId="188" fontId="93" fillId="53" borderId="62" xfId="0" applyNumberFormat="1" applyFont="1" applyFill="1" applyBorder="1" applyAlignment="1">
      <alignment horizontal="right" vertical="center" wrapText="1"/>
    </xf>
    <xf numFmtId="188" fontId="93" fillId="53" borderId="62" xfId="0" applyNumberFormat="1" applyFont="1" applyFill="1" applyBorder="1" applyAlignment="1">
      <alignment horizontal="center" vertical="center" wrapText="1"/>
    </xf>
    <xf numFmtId="0" fontId="93" fillId="53" borderId="62" xfId="0" applyFont="1" applyFill="1" applyBorder="1" applyAlignment="1">
      <alignment horizontal="center" vertical="center" wrapText="1"/>
    </xf>
    <xf numFmtId="188" fontId="111" fillId="53" borderId="62" xfId="0" applyNumberFormat="1" applyFont="1" applyFill="1" applyBorder="1" applyAlignment="1">
      <alignment vertical="center" wrapText="1"/>
    </xf>
    <xf numFmtId="188" fontId="111" fillId="53" borderId="65" xfId="0" applyNumberFormat="1" applyFont="1" applyFill="1" applyBorder="1" applyAlignment="1">
      <alignment vertical="center" wrapText="1"/>
    </xf>
    <xf numFmtId="188" fontId="111" fillId="53" borderId="64" xfId="0" applyNumberFormat="1" applyFont="1" applyFill="1" applyBorder="1" applyAlignment="1">
      <alignment vertical="center" wrapText="1"/>
    </xf>
    <xf numFmtId="188" fontId="111" fillId="53" borderId="63" xfId="0" applyNumberFormat="1" applyFont="1" applyFill="1" applyBorder="1" applyAlignment="1">
      <alignment vertical="center" wrapText="1"/>
    </xf>
    <xf numFmtId="188" fontId="111" fillId="53" borderId="61" xfId="0" applyNumberFormat="1" applyFont="1" applyFill="1" applyBorder="1" applyAlignment="1">
      <alignment vertical="center" wrapText="1"/>
    </xf>
    <xf numFmtId="0" fontId="98" fillId="64" borderId="33" xfId="0" applyFont="1" applyFill="1" applyBorder="1" applyAlignment="1">
      <alignment vertical="center" wrapText="1"/>
    </xf>
    <xf numFmtId="0" fontId="98" fillId="64" borderId="71" xfId="0" applyFont="1" applyFill="1" applyBorder="1" applyAlignment="1">
      <alignment vertical="center" wrapText="1"/>
    </xf>
    <xf numFmtId="0" fontId="98" fillId="64" borderId="32" xfId="0" applyFont="1" applyFill="1" applyBorder="1" applyAlignment="1">
      <alignment vertical="center" wrapText="1"/>
    </xf>
    <xf numFmtId="0" fontId="98" fillId="64" borderId="34" xfId="0" applyFont="1" applyFill="1" applyBorder="1" applyAlignment="1">
      <alignment vertical="center" wrapText="1"/>
    </xf>
    <xf numFmtId="0" fontId="98" fillId="64" borderId="47" xfId="0" applyFont="1" applyFill="1" applyBorder="1" applyAlignment="1">
      <alignment vertical="center" wrapText="1"/>
    </xf>
    <xf numFmtId="188" fontId="93" fillId="64" borderId="62" xfId="0" applyNumberFormat="1" applyFont="1" applyFill="1" applyBorder="1" applyAlignment="1">
      <alignment horizontal="right" vertical="center" wrapText="1"/>
    </xf>
    <xf numFmtId="188" fontId="93" fillId="64" borderId="62" xfId="0" applyNumberFormat="1" applyFont="1" applyFill="1" applyBorder="1" applyAlignment="1">
      <alignment horizontal="center" vertical="center" wrapText="1"/>
    </xf>
    <xf numFmtId="0" fontId="93" fillId="64" borderId="62" xfId="0" applyFont="1" applyFill="1" applyBorder="1" applyAlignment="1">
      <alignment horizontal="center" vertical="center" wrapText="1"/>
    </xf>
    <xf numFmtId="188" fontId="111" fillId="64" borderId="62" xfId="0" applyNumberFormat="1" applyFont="1" applyFill="1" applyBorder="1" applyAlignment="1">
      <alignment vertical="center" wrapText="1"/>
    </xf>
    <xf numFmtId="188" fontId="111" fillId="64" borderId="65" xfId="0" applyNumberFormat="1" applyFont="1" applyFill="1" applyBorder="1" applyAlignment="1">
      <alignment vertical="center" wrapText="1"/>
    </xf>
    <xf numFmtId="188" fontId="111" fillId="64" borderId="64" xfId="0" applyNumberFormat="1" applyFont="1" applyFill="1" applyBorder="1" applyAlignment="1">
      <alignment vertical="center" wrapText="1"/>
    </xf>
    <xf numFmtId="188" fontId="111" fillId="64" borderId="63" xfId="0" applyNumberFormat="1" applyFont="1" applyFill="1" applyBorder="1" applyAlignment="1">
      <alignment vertical="center" wrapText="1"/>
    </xf>
    <xf numFmtId="188" fontId="111" fillId="64" borderId="61" xfId="0" applyNumberFormat="1" applyFont="1" applyFill="1" applyBorder="1" applyAlignment="1">
      <alignment vertical="center" wrapText="1"/>
    </xf>
    <xf numFmtId="188" fontId="93" fillId="48" borderId="62" xfId="2086" applyNumberFormat="1" applyFont="1" applyFill="1" applyBorder="1" applyAlignment="1">
      <alignment horizontal="right" vertical="center"/>
    </xf>
    <xf numFmtId="188" fontId="93" fillId="48" borderId="62" xfId="2086" applyNumberFormat="1" applyFont="1" applyFill="1" applyBorder="1" applyAlignment="1">
      <alignment horizontal="center" vertical="center"/>
    </xf>
    <xf numFmtId="0" fontId="93" fillId="48" borderId="62" xfId="2086" applyNumberFormat="1" applyFont="1" applyFill="1" applyBorder="1" applyAlignment="1">
      <alignment horizontal="center" vertical="center"/>
    </xf>
    <xf numFmtId="188" fontId="111" fillId="48" borderId="62" xfId="0" applyNumberFormat="1" applyFont="1" applyFill="1" applyBorder="1" applyAlignment="1">
      <alignment vertical="center" wrapText="1"/>
    </xf>
    <xf numFmtId="188" fontId="111" fillId="48" borderId="65" xfId="0" applyNumberFormat="1" applyFont="1" applyFill="1" applyBorder="1" applyAlignment="1">
      <alignment vertical="center" wrapText="1"/>
    </xf>
    <xf numFmtId="188" fontId="111" fillId="48" borderId="64" xfId="0" applyNumberFormat="1" applyFont="1" applyFill="1" applyBorder="1" applyAlignment="1">
      <alignment vertical="center" wrapText="1"/>
    </xf>
    <xf numFmtId="188" fontId="111" fillId="48" borderId="63" xfId="0" applyNumberFormat="1" applyFont="1" applyFill="1" applyBorder="1" applyAlignment="1">
      <alignment vertical="center" wrapText="1"/>
    </xf>
    <xf numFmtId="188" fontId="111" fillId="48" borderId="61" xfId="0" applyNumberFormat="1" applyFont="1" applyFill="1" applyBorder="1" applyAlignment="1">
      <alignment vertical="center" wrapText="1"/>
    </xf>
    <xf numFmtId="1" fontId="95" fillId="0" borderId="39" xfId="1206" applyNumberFormat="1" applyFont="1" applyBorder="1" applyAlignment="1">
      <alignment horizontal="center" vertical="center" wrapText="1"/>
    </xf>
    <xf numFmtId="0" fontId="102" fillId="44" borderId="55" xfId="0" applyFont="1" applyFill="1" applyBorder="1" applyAlignment="1">
      <alignment horizontal="center"/>
    </xf>
    <xf numFmtId="0" fontId="102" fillId="44" borderId="23" xfId="0" applyFont="1" applyFill="1" applyBorder="1" applyAlignment="1">
      <alignment horizontal="center"/>
    </xf>
    <xf numFmtId="0" fontId="102" fillId="44" borderId="67" xfId="0" applyFont="1" applyFill="1" applyBorder="1" applyAlignment="1">
      <alignment horizontal="center"/>
    </xf>
    <xf numFmtId="0" fontId="0" fillId="0" borderId="0" xfId="0" applyAlignment="1">
      <alignment horizontal="center" vertical="center"/>
    </xf>
    <xf numFmtId="0" fontId="0" fillId="0" borderId="22" xfId="0" applyBorder="1" applyAlignment="1">
      <alignment horizontal="center" vertical="center" wrapText="1"/>
    </xf>
    <xf numFmtId="184" fontId="96" fillId="45" borderId="29" xfId="1206" applyNumberFormat="1" applyFont="1" applyFill="1" applyBorder="1" applyAlignment="1">
      <alignment horizontal="right" vertical="center" wrapText="1"/>
    </xf>
    <xf numFmtId="184" fontId="96" fillId="47" borderId="29" xfId="1206" applyNumberFormat="1" applyFont="1" applyFill="1" applyBorder="1" applyAlignment="1">
      <alignment horizontal="right" vertical="center" wrapText="1"/>
    </xf>
    <xf numFmtId="184" fontId="96" fillId="51" borderId="29" xfId="1206" applyNumberFormat="1" applyFont="1" applyFill="1" applyBorder="1" applyAlignment="1">
      <alignment horizontal="right" vertical="center" wrapText="1"/>
    </xf>
    <xf numFmtId="184" fontId="96" fillId="52" borderId="29" xfId="1206" applyNumberFormat="1" applyFont="1" applyFill="1" applyBorder="1" applyAlignment="1">
      <alignment horizontal="right" vertical="center" wrapText="1"/>
    </xf>
    <xf numFmtId="184" fontId="96" fillId="52" borderId="30" xfId="1206" applyNumberFormat="1" applyFont="1" applyFill="1" applyBorder="1" applyAlignment="1">
      <alignment horizontal="right" vertical="center" wrapText="1"/>
    </xf>
    <xf numFmtId="1" fontId="94" fillId="49" borderId="35" xfId="1206" applyNumberFormat="1" applyFont="1" applyFill="1" applyBorder="1" applyAlignment="1">
      <alignment horizontal="center" vertical="center"/>
    </xf>
    <xf numFmtId="1" fontId="94" fillId="49" borderId="36" xfId="1206" applyNumberFormat="1" applyFont="1" applyFill="1" applyBorder="1" applyAlignment="1">
      <alignment horizontal="center" vertical="center"/>
    </xf>
    <xf numFmtId="184" fontId="96" fillId="50" borderId="35" xfId="1206" applyNumberFormat="1" applyFont="1" applyFill="1" applyBorder="1" applyAlignment="1">
      <alignment horizontal="right" vertical="center" wrapText="1"/>
    </xf>
    <xf numFmtId="184" fontId="96" fillId="50" borderId="36" xfId="1206" applyNumberFormat="1" applyFont="1" applyFill="1" applyBorder="1" applyAlignment="1">
      <alignment horizontal="right" vertical="center" wrapText="1"/>
    </xf>
    <xf numFmtId="184" fontId="117" fillId="45" borderId="35" xfId="1206" applyNumberFormat="1" applyFont="1" applyFill="1" applyBorder="1" applyAlignment="1" applyProtection="1">
      <alignment horizontal="right" vertical="center" wrapText="1"/>
      <protection locked="0"/>
    </xf>
    <xf numFmtId="184" fontId="117" fillId="45" borderId="36" xfId="1206" applyNumberFormat="1" applyFont="1" applyFill="1" applyBorder="1" applyAlignment="1" applyProtection="1">
      <alignment horizontal="right" vertical="center" wrapText="1"/>
      <protection locked="0"/>
    </xf>
    <xf numFmtId="184" fontId="117" fillId="47" borderId="35" xfId="1206" applyNumberFormat="1" applyFont="1" applyFill="1" applyBorder="1" applyAlignment="1" applyProtection="1">
      <alignment horizontal="right" vertical="center" wrapText="1"/>
      <protection locked="0"/>
    </xf>
    <xf numFmtId="184" fontId="117" fillId="47" borderId="36" xfId="1206" applyNumberFormat="1" applyFont="1" applyFill="1" applyBorder="1" applyAlignment="1" applyProtection="1">
      <alignment horizontal="right" vertical="center" wrapText="1"/>
      <protection locked="0"/>
    </xf>
    <xf numFmtId="184" fontId="117" fillId="51" borderId="35" xfId="1206" applyNumberFormat="1" applyFont="1" applyFill="1" applyBorder="1" applyAlignment="1" applyProtection="1">
      <alignment horizontal="right" vertical="center" wrapText="1"/>
      <protection locked="0"/>
    </xf>
    <xf numFmtId="184" fontId="117" fillId="51" borderId="36" xfId="1206" applyNumberFormat="1" applyFont="1" applyFill="1" applyBorder="1" applyAlignment="1" applyProtection="1">
      <alignment horizontal="right" vertical="center" wrapText="1"/>
      <protection locked="0"/>
    </xf>
    <xf numFmtId="184" fontId="117" fillId="52" borderId="35" xfId="1206" applyNumberFormat="1" applyFont="1" applyFill="1" applyBorder="1" applyAlignment="1" applyProtection="1">
      <alignment horizontal="right" vertical="center" wrapText="1"/>
      <protection locked="0"/>
    </xf>
    <xf numFmtId="184" fontId="117" fillId="52" borderId="36" xfId="1206" applyNumberFormat="1" applyFont="1" applyFill="1" applyBorder="1" applyAlignment="1" applyProtection="1">
      <alignment horizontal="right" vertical="center" wrapText="1"/>
      <protection locked="0"/>
    </xf>
    <xf numFmtId="184" fontId="117" fillId="52" borderId="37" xfId="1206" applyNumberFormat="1" applyFont="1" applyFill="1" applyBorder="1" applyAlignment="1" applyProtection="1">
      <alignment horizontal="right" vertical="center" wrapText="1"/>
      <protection locked="0"/>
    </xf>
    <xf numFmtId="184" fontId="117" fillId="52" borderId="38" xfId="1206" applyNumberFormat="1" applyFont="1" applyFill="1" applyBorder="1" applyAlignment="1" applyProtection="1">
      <alignment horizontal="right" vertical="center" wrapText="1"/>
      <protection locked="0"/>
    </xf>
    <xf numFmtId="184" fontId="93" fillId="44" borderId="60" xfId="1206" applyNumberFormat="1" applyFont="1" applyFill="1" applyBorder="1" applyAlignment="1">
      <alignment horizontal="right" vertical="center" wrapText="1"/>
    </xf>
    <xf numFmtId="184" fontId="93" fillId="44" borderId="51" xfId="1206" applyNumberFormat="1" applyFont="1" applyFill="1" applyBorder="1" applyAlignment="1">
      <alignment horizontal="right" vertical="center" wrapText="1"/>
    </xf>
    <xf numFmtId="0" fontId="0" fillId="0" borderId="25" xfId="0" applyBorder="1" applyAlignment="1">
      <alignment horizontal="center" vertical="center"/>
    </xf>
    <xf numFmtId="0" fontId="0" fillId="0" borderId="53" xfId="0" applyBorder="1" applyAlignment="1">
      <alignment horizontal="center" vertical="center"/>
    </xf>
    <xf numFmtId="0" fontId="0" fillId="0" borderId="29" xfId="0" applyBorder="1" applyAlignment="1">
      <alignment horizontal="center" vertical="center"/>
    </xf>
    <xf numFmtId="0" fontId="93" fillId="44" borderId="49" xfId="0" applyFont="1" applyFill="1" applyBorder="1" applyAlignment="1">
      <alignment horizontal="center" vertical="center"/>
    </xf>
    <xf numFmtId="0" fontId="93" fillId="44" borderId="48" xfId="0" applyFont="1" applyFill="1" applyBorder="1" applyAlignment="1">
      <alignment horizontal="center" vertical="center"/>
    </xf>
    <xf numFmtId="0" fontId="93" fillId="44" borderId="50" xfId="0" applyFont="1" applyFill="1" applyBorder="1" applyAlignment="1">
      <alignment horizontal="center" vertical="center"/>
    </xf>
    <xf numFmtId="0" fontId="93" fillId="45" borderId="22" xfId="0" applyFont="1" applyFill="1" applyBorder="1" applyAlignment="1">
      <alignment horizontal="center" vertical="center"/>
    </xf>
    <xf numFmtId="0" fontId="93" fillId="46" borderId="22" xfId="0" applyFont="1" applyFill="1" applyBorder="1" applyAlignment="1">
      <alignment horizontal="center" vertical="center"/>
    </xf>
    <xf numFmtId="0" fontId="93" fillId="47" borderId="22" xfId="0" applyFont="1" applyFill="1" applyBorder="1" applyAlignment="1">
      <alignment horizontal="center" vertical="center"/>
    </xf>
    <xf numFmtId="0" fontId="93" fillId="48" borderId="22" xfId="0" applyFont="1" applyFill="1" applyBorder="1" applyAlignment="1">
      <alignment horizontal="center" vertical="center"/>
    </xf>
    <xf numFmtId="0" fontId="0" fillId="0" borderId="22" xfId="0" applyBorder="1" applyAlignment="1">
      <alignment vertical="center"/>
    </xf>
    <xf numFmtId="0" fontId="0" fillId="0" borderId="20" xfId="0" applyBorder="1" applyAlignment="1">
      <alignment vertical="center"/>
    </xf>
    <xf numFmtId="0" fontId="0" fillId="0" borderId="58" xfId="0" applyBorder="1" applyAlignment="1">
      <alignment vertical="center"/>
    </xf>
    <xf numFmtId="0" fontId="93" fillId="0" borderId="68" xfId="0" applyFont="1" applyBorder="1" applyAlignment="1">
      <alignment horizontal="center" wrapText="1"/>
    </xf>
    <xf numFmtId="0" fontId="93" fillId="0" borderId="68" xfId="0" applyFont="1" applyBorder="1" applyAlignment="1">
      <alignment horizontal="center"/>
    </xf>
    <xf numFmtId="0" fontId="93" fillId="0" borderId="77" xfId="0" applyFont="1" applyBorder="1" applyAlignment="1">
      <alignment horizontal="center"/>
    </xf>
    <xf numFmtId="0" fontId="93" fillId="44" borderId="59" xfId="0" applyFont="1" applyFill="1" applyBorder="1" applyAlignment="1">
      <alignment horizontal="center"/>
    </xf>
    <xf numFmtId="0" fontId="93" fillId="44" borderId="68" xfId="0" applyFont="1" applyFill="1" applyBorder="1" applyAlignment="1">
      <alignment horizontal="center"/>
    </xf>
    <xf numFmtId="0" fontId="93" fillId="44" borderId="78" xfId="0" applyFont="1" applyFill="1" applyBorder="1" applyAlignment="1">
      <alignment horizontal="center"/>
    </xf>
    <xf numFmtId="0" fontId="93" fillId="0" borderId="79" xfId="0" applyFont="1" applyBorder="1" applyAlignment="1">
      <alignment horizontal="center"/>
    </xf>
    <xf numFmtId="0" fontId="102" fillId="51" borderId="39" xfId="0" applyFont="1" applyFill="1" applyBorder="1" applyAlignment="1">
      <alignment horizontal="center" vertical="center" wrapText="1"/>
    </xf>
    <xf numFmtId="0" fontId="102" fillId="51" borderId="40" xfId="0" applyFont="1" applyFill="1" applyBorder="1" applyAlignment="1">
      <alignment horizontal="center" vertical="center" wrapText="1"/>
    </xf>
    <xf numFmtId="0" fontId="102" fillId="51" borderId="19" xfId="0" applyFont="1" applyFill="1" applyBorder="1" applyAlignment="1">
      <alignment horizontal="center" vertical="center" wrapText="1"/>
    </xf>
    <xf numFmtId="184" fontId="104" fillId="51" borderId="40" xfId="1206" applyNumberFormat="1" applyFont="1" applyFill="1" applyBorder="1" applyAlignment="1">
      <alignment horizontal="right" vertical="center" wrapText="1"/>
    </xf>
    <xf numFmtId="184" fontId="104" fillId="51" borderId="19" xfId="1206" applyNumberFormat="1" applyFont="1" applyFill="1" applyBorder="1" applyAlignment="1">
      <alignment horizontal="right" vertical="center" wrapText="1"/>
    </xf>
    <xf numFmtId="0" fontId="102" fillId="63" borderId="41" xfId="0" applyFont="1" applyFill="1" applyBorder="1" applyAlignment="1">
      <alignment horizontal="right" vertical="center" wrapText="1"/>
    </xf>
    <xf numFmtId="0" fontId="102" fillId="63" borderId="42" xfId="0" applyFont="1" applyFill="1" applyBorder="1" applyAlignment="1">
      <alignment horizontal="right" vertical="center" wrapText="1"/>
    </xf>
    <xf numFmtId="0" fontId="93" fillId="43" borderId="39" xfId="0" applyFont="1" applyFill="1" applyBorder="1" applyAlignment="1">
      <alignment horizontal="center" vertical="center" wrapText="1"/>
    </xf>
    <xf numFmtId="0" fontId="93" fillId="43" borderId="19" xfId="0" applyFont="1" applyFill="1" applyBorder="1" applyAlignment="1">
      <alignment horizontal="center" vertical="center" wrapText="1"/>
    </xf>
    <xf numFmtId="184" fontId="104" fillId="51" borderId="39" xfId="1206" applyNumberFormat="1" applyFont="1" applyFill="1" applyBorder="1" applyAlignment="1">
      <alignment horizontal="right" vertical="center" wrapText="1"/>
    </xf>
    <xf numFmtId="0" fontId="103" fillId="0" borderId="39" xfId="0" applyFont="1" applyBorder="1" applyAlignment="1">
      <alignment horizontal="center" vertical="center" wrapText="1"/>
    </xf>
    <xf numFmtId="0" fontId="103" fillId="0" borderId="40" xfId="0" applyFont="1" applyBorder="1" applyAlignment="1">
      <alignment horizontal="center" vertical="center" wrapText="1"/>
    </xf>
    <xf numFmtId="0" fontId="103" fillId="0" borderId="19" xfId="0" applyFont="1" applyBorder="1" applyAlignment="1">
      <alignment horizontal="center" vertical="center" wrapText="1"/>
    </xf>
    <xf numFmtId="0" fontId="119" fillId="0" borderId="20" xfId="0" applyFont="1" applyBorder="1" applyAlignment="1">
      <alignment horizontal="center" vertical="center" wrapText="1"/>
    </xf>
    <xf numFmtId="0" fontId="119" fillId="0" borderId="0" xfId="0" applyFont="1" applyAlignment="1">
      <alignment horizontal="center" vertical="center" wrapText="1"/>
    </xf>
    <xf numFmtId="0" fontId="0" fillId="0" borderId="23" xfId="0" applyBorder="1" applyAlignment="1">
      <alignment horizontal="center" vertical="center"/>
    </xf>
    <xf numFmtId="0" fontId="0" fillId="0" borderId="68" xfId="0" applyBorder="1" applyAlignment="1">
      <alignment horizontal="center" vertical="center"/>
    </xf>
    <xf numFmtId="0" fontId="0" fillId="0" borderId="24" xfId="0" applyBorder="1" applyAlignment="1">
      <alignment horizontal="center" vertical="center"/>
    </xf>
    <xf numFmtId="0" fontId="93" fillId="0" borderId="24" xfId="0" applyFont="1" applyBorder="1" applyAlignment="1">
      <alignment horizontal="center"/>
    </xf>
    <xf numFmtId="0" fontId="113" fillId="45" borderId="34" xfId="0" applyFont="1" applyFill="1" applyBorder="1" applyAlignment="1">
      <alignment horizontal="center" vertical="center"/>
    </xf>
    <xf numFmtId="0" fontId="113" fillId="45" borderId="36" xfId="0" applyFont="1" applyFill="1" applyBorder="1" applyAlignment="1">
      <alignment horizontal="center" vertical="center"/>
    </xf>
    <xf numFmtId="3" fontId="105" fillId="59" borderId="33" xfId="2085" applyNumberFormat="1" applyFont="1" applyFill="1" applyBorder="1" applyAlignment="1">
      <alignment horizontal="center" vertical="center" wrapText="1"/>
    </xf>
    <xf numFmtId="3" fontId="105" fillId="59" borderId="72" xfId="2085" applyNumberFormat="1" applyFont="1" applyFill="1" applyBorder="1" applyAlignment="1">
      <alignment horizontal="center" vertical="center" wrapText="1"/>
    </xf>
    <xf numFmtId="0" fontId="93" fillId="44" borderId="33" xfId="0" applyFont="1" applyFill="1" applyBorder="1" applyAlignment="1">
      <alignment horizontal="center"/>
    </xf>
    <xf numFmtId="0" fontId="93" fillId="44" borderId="34" xfId="0" applyFont="1" applyFill="1" applyBorder="1" applyAlignment="1">
      <alignment horizontal="center"/>
    </xf>
    <xf numFmtId="0" fontId="93" fillId="0" borderId="31" xfId="0" applyFont="1" applyBorder="1" applyAlignment="1">
      <alignment horizontal="center"/>
    </xf>
    <xf numFmtId="0" fontId="113" fillId="0" borderId="39" xfId="0" applyFont="1" applyBorder="1" applyAlignment="1">
      <alignment horizontal="center" vertical="center" wrapText="1"/>
    </xf>
    <xf numFmtId="0" fontId="113" fillId="0" borderId="40" xfId="0" applyFont="1" applyBorder="1" applyAlignment="1">
      <alignment horizontal="center" vertical="center" wrapText="1"/>
    </xf>
    <xf numFmtId="0" fontId="113" fillId="0" borderId="19" xfId="0" applyFont="1" applyBorder="1" applyAlignment="1">
      <alignment horizontal="center" vertical="center" wrapText="1"/>
    </xf>
    <xf numFmtId="0" fontId="112" fillId="0" borderId="45" xfId="0" applyFont="1" applyBorder="1" applyAlignment="1">
      <alignment horizontal="center" vertical="center" wrapText="1"/>
    </xf>
    <xf numFmtId="0" fontId="93" fillId="58" borderId="22" xfId="0" applyFont="1" applyFill="1" applyBorder="1" applyAlignment="1">
      <alignment horizontal="center" vertical="center"/>
    </xf>
    <xf numFmtId="0" fontId="93" fillId="54" borderId="22" xfId="0" applyFont="1" applyFill="1" applyBorder="1" applyAlignment="1">
      <alignment horizontal="center" vertical="center"/>
    </xf>
    <xf numFmtId="0" fontId="93" fillId="64" borderId="32" xfId="0" applyFont="1" applyFill="1" applyBorder="1" applyAlignment="1">
      <alignment horizontal="center" vertical="center" wrapText="1"/>
    </xf>
    <xf numFmtId="0" fontId="93" fillId="64" borderId="33" xfId="0" applyFont="1" applyFill="1" applyBorder="1" applyAlignment="1">
      <alignment horizontal="center" vertical="center" wrapText="1"/>
    </xf>
    <xf numFmtId="0" fontId="0" fillId="0" borderId="53" xfId="0" applyBorder="1" applyAlignment="1">
      <alignment horizontal="center"/>
    </xf>
    <xf numFmtId="0" fontId="102" fillId="45" borderId="35" xfId="0" applyFont="1" applyFill="1" applyBorder="1" applyAlignment="1">
      <alignment horizontal="center" vertical="center" wrapText="1"/>
    </xf>
    <xf numFmtId="0" fontId="102" fillId="51" borderId="35" xfId="0" applyFont="1" applyFill="1" applyBorder="1" applyAlignment="1">
      <alignment horizontal="center" vertical="center" wrapText="1"/>
    </xf>
    <xf numFmtId="0" fontId="102" fillId="47" borderId="52" xfId="0" applyFont="1" applyFill="1" applyBorder="1" applyAlignment="1">
      <alignment horizontal="right" vertical="center"/>
    </xf>
    <xf numFmtId="0" fontId="102" fillId="47" borderId="53" xfId="0" applyFont="1" applyFill="1" applyBorder="1" applyAlignment="1">
      <alignment horizontal="right" vertical="center"/>
    </xf>
    <xf numFmtId="0" fontId="102" fillId="47" borderId="54" xfId="0" applyFont="1" applyFill="1" applyBorder="1" applyAlignment="1">
      <alignment horizontal="right" vertical="center"/>
    </xf>
    <xf numFmtId="0" fontId="98" fillId="64" borderId="33" xfId="0" applyFont="1" applyFill="1" applyBorder="1" applyAlignment="1">
      <alignment horizontal="center" vertical="center" wrapText="1"/>
    </xf>
    <xf numFmtId="0" fontId="93" fillId="64" borderId="64" xfId="0" applyFont="1" applyFill="1" applyBorder="1" applyAlignment="1">
      <alignment horizontal="right" vertical="center" wrapText="1"/>
    </xf>
    <xf numFmtId="0" fontId="93" fillId="64" borderId="62" xfId="0" applyFont="1" applyFill="1" applyBorder="1" applyAlignment="1">
      <alignment horizontal="right" vertical="center" wrapText="1"/>
    </xf>
    <xf numFmtId="0" fontId="0" fillId="0" borderId="22" xfId="0" applyBorder="1" applyAlignment="1">
      <alignment horizontal="center" vertical="center" wrapText="1"/>
    </xf>
    <xf numFmtId="0" fontId="93" fillId="45" borderId="52" xfId="0" applyFont="1" applyFill="1" applyBorder="1" applyAlignment="1">
      <alignment horizontal="center" vertical="center" wrapText="1"/>
    </xf>
    <xf numFmtId="0" fontId="93" fillId="45" borderId="53" xfId="0" applyFont="1" applyFill="1" applyBorder="1" applyAlignment="1">
      <alignment horizontal="center" vertical="center" wrapText="1"/>
    </xf>
    <xf numFmtId="0" fontId="93" fillId="45" borderId="54" xfId="0" applyFont="1" applyFill="1" applyBorder="1" applyAlignment="1">
      <alignment horizontal="center" vertical="center" wrapText="1"/>
    </xf>
    <xf numFmtId="0" fontId="103" fillId="0" borderId="25" xfId="0" applyFont="1" applyBorder="1" applyAlignment="1">
      <alignment horizontal="center" vertical="center"/>
    </xf>
    <xf numFmtId="0" fontId="103" fillId="0" borderId="53" xfId="0" applyFont="1" applyBorder="1" applyAlignment="1">
      <alignment horizontal="center" vertical="center"/>
    </xf>
    <xf numFmtId="0" fontId="93" fillId="48" borderId="64" xfId="0" applyFont="1" applyFill="1" applyBorder="1" applyAlignment="1">
      <alignment horizontal="right" vertical="center" wrapText="1"/>
    </xf>
    <xf numFmtId="0" fontId="93" fillId="48" borderId="62" xfId="0" applyFont="1" applyFill="1" applyBorder="1" applyAlignment="1">
      <alignment horizontal="right" vertical="center" wrapText="1"/>
    </xf>
    <xf numFmtId="0" fontId="102" fillId="47" borderId="48" xfId="0" applyFont="1" applyFill="1" applyBorder="1" applyAlignment="1">
      <alignment horizontal="right" vertical="center"/>
    </xf>
    <xf numFmtId="0" fontId="102" fillId="47" borderId="49" xfId="0" applyFont="1" applyFill="1" applyBorder="1" applyAlignment="1">
      <alignment horizontal="right" vertical="center"/>
    </xf>
    <xf numFmtId="0" fontId="102" fillId="47" borderId="50" xfId="0" applyFont="1" applyFill="1" applyBorder="1" applyAlignment="1">
      <alignment horizontal="right" vertical="center"/>
    </xf>
    <xf numFmtId="0" fontId="93" fillId="65" borderId="64" xfId="0" applyFont="1" applyFill="1" applyBorder="1" applyAlignment="1">
      <alignment horizontal="right" vertical="center" wrapText="1"/>
    </xf>
    <xf numFmtId="0" fontId="93" fillId="65" borderId="62" xfId="0" applyFont="1" applyFill="1" applyBorder="1" applyAlignment="1">
      <alignment horizontal="right" vertical="center" wrapText="1"/>
    </xf>
    <xf numFmtId="0" fontId="93" fillId="53" borderId="33" xfId="0" applyFont="1" applyFill="1" applyBorder="1" applyAlignment="1">
      <alignment horizontal="center" vertical="center" wrapText="1"/>
    </xf>
    <xf numFmtId="0" fontId="93" fillId="53" borderId="22" xfId="0" applyFont="1" applyFill="1" applyBorder="1" applyAlignment="1">
      <alignment horizontal="center" vertical="center" wrapText="1"/>
    </xf>
    <xf numFmtId="0" fontId="0" fillId="0" borderId="0" xfId="0" applyAlignment="1">
      <alignment horizontal="center"/>
    </xf>
    <xf numFmtId="0" fontId="102" fillId="47" borderId="32" xfId="0" applyFont="1" applyFill="1" applyBorder="1" applyAlignment="1">
      <alignment horizontal="right" vertical="center"/>
    </xf>
    <xf numFmtId="0" fontId="102" fillId="47" borderId="33" xfId="0" applyFont="1" applyFill="1" applyBorder="1" applyAlignment="1">
      <alignment horizontal="right" vertical="center"/>
    </xf>
    <xf numFmtId="0" fontId="0" fillId="0" borderId="0" xfId="0" applyAlignment="1">
      <alignment horizontal="center" vertical="center"/>
    </xf>
    <xf numFmtId="0" fontId="93" fillId="53" borderId="32" xfId="0" applyFont="1" applyFill="1" applyBorder="1" applyAlignment="1">
      <alignment horizontal="center" vertical="center" wrapText="1"/>
    </xf>
    <xf numFmtId="0" fontId="103" fillId="0" borderId="29" xfId="0" applyFont="1" applyBorder="1" applyAlignment="1">
      <alignment horizontal="center" vertical="center"/>
    </xf>
    <xf numFmtId="0" fontId="103" fillId="0" borderId="22" xfId="0" applyFont="1" applyBorder="1" applyAlignment="1">
      <alignment horizontal="center" vertical="center"/>
    </xf>
    <xf numFmtId="0" fontId="93" fillId="45" borderId="55" xfId="0" applyFont="1" applyFill="1" applyBorder="1" applyAlignment="1">
      <alignment horizontal="center" vertical="center"/>
    </xf>
    <xf numFmtId="0" fontId="93" fillId="45" borderId="59" xfId="0" applyFont="1" applyFill="1" applyBorder="1" applyAlignment="1">
      <alignment horizontal="center" vertical="center"/>
    </xf>
    <xf numFmtId="0" fontId="93" fillId="45" borderId="60" xfId="0" applyFont="1" applyFill="1" applyBorder="1" applyAlignment="1">
      <alignment horizontal="center" vertical="center"/>
    </xf>
    <xf numFmtId="0" fontId="98" fillId="53" borderId="33" xfId="0" applyFont="1" applyFill="1" applyBorder="1" applyAlignment="1">
      <alignment horizontal="center" vertical="center" wrapText="1"/>
    </xf>
    <xf numFmtId="0" fontId="93" fillId="53" borderId="64" xfId="0" applyFont="1" applyFill="1" applyBorder="1" applyAlignment="1">
      <alignment horizontal="right" vertical="center" wrapText="1"/>
    </xf>
    <xf numFmtId="0" fontId="93" fillId="53" borderId="62" xfId="0" applyFont="1" applyFill="1" applyBorder="1" applyAlignment="1">
      <alignment horizontal="right" vertical="center" wrapText="1"/>
    </xf>
    <xf numFmtId="0" fontId="93" fillId="63" borderId="32" xfId="0" applyFont="1" applyFill="1" applyBorder="1" applyAlignment="1">
      <alignment horizontal="center" vertical="center" wrapText="1"/>
    </xf>
    <xf numFmtId="0" fontId="93" fillId="63" borderId="33" xfId="0" applyFont="1" applyFill="1" applyBorder="1" applyAlignment="1">
      <alignment horizontal="center" vertical="center" wrapText="1"/>
    </xf>
    <xf numFmtId="0" fontId="98" fillId="63" borderId="33" xfId="0" applyFont="1" applyFill="1" applyBorder="1" applyAlignment="1">
      <alignment horizontal="center" vertical="center" wrapText="1"/>
    </xf>
    <xf numFmtId="0" fontId="0" fillId="0" borderId="40" xfId="0" applyBorder="1" applyAlignment="1">
      <alignment horizontal="center"/>
    </xf>
    <xf numFmtId="0" fontId="93" fillId="0" borderId="28" xfId="0" applyFont="1" applyBorder="1" applyAlignment="1">
      <alignment horizontal="center"/>
    </xf>
    <xf numFmtId="0" fontId="93" fillId="44" borderId="32" xfId="0" applyFont="1" applyFill="1" applyBorder="1" applyAlignment="1">
      <alignment horizontal="center"/>
    </xf>
    <xf numFmtId="0" fontId="93" fillId="54" borderId="33" xfId="0" applyFont="1" applyFill="1" applyBorder="1" applyAlignment="1">
      <alignment horizontal="center" vertical="center" wrapText="1"/>
    </xf>
    <xf numFmtId="0" fontId="93" fillId="54" borderId="22" xfId="0" applyFont="1" applyFill="1" applyBorder="1" applyAlignment="1">
      <alignment horizontal="center" vertical="center" wrapText="1"/>
    </xf>
    <xf numFmtId="0" fontId="93" fillId="51" borderId="33" xfId="0" applyFont="1" applyFill="1" applyBorder="1" applyAlignment="1">
      <alignment horizontal="center" vertical="center" wrapText="1"/>
    </xf>
    <xf numFmtId="0" fontId="93" fillId="51" borderId="22" xfId="0" applyFont="1" applyFill="1" applyBorder="1" applyAlignment="1">
      <alignment horizontal="center" vertical="center" wrapText="1"/>
    </xf>
    <xf numFmtId="0" fontId="93" fillId="54" borderId="71" xfId="0" applyFont="1" applyFill="1" applyBorder="1" applyAlignment="1">
      <alignment horizontal="center" vertical="center" wrapText="1"/>
    </xf>
    <xf numFmtId="0" fontId="93" fillId="54" borderId="25" xfId="0" applyFont="1" applyFill="1" applyBorder="1" applyAlignment="1">
      <alignment horizontal="center" vertical="center" wrapText="1"/>
    </xf>
    <xf numFmtId="0" fontId="98" fillId="45" borderId="53" xfId="0" applyFont="1" applyFill="1" applyBorder="1" applyAlignment="1">
      <alignment horizontal="center" vertical="center" wrapText="1"/>
    </xf>
    <xf numFmtId="0" fontId="103" fillId="0" borderId="44" xfId="0" applyFont="1" applyBorder="1" applyAlignment="1">
      <alignment horizontal="center" vertical="center" wrapText="1"/>
    </xf>
    <xf numFmtId="0" fontId="103" fillId="0" borderId="45" xfId="0" applyFont="1" applyBorder="1" applyAlignment="1">
      <alignment horizontal="center" vertical="center" wrapText="1"/>
    </xf>
    <xf numFmtId="0" fontId="103" fillId="0" borderId="46" xfId="0" applyFont="1" applyBorder="1" applyAlignment="1">
      <alignment horizontal="center" vertical="center" wrapText="1"/>
    </xf>
    <xf numFmtId="0" fontId="103" fillId="0" borderId="20" xfId="0" applyFont="1" applyBorder="1" applyAlignment="1">
      <alignment horizontal="center" vertical="center" wrapText="1"/>
    </xf>
    <xf numFmtId="0" fontId="103" fillId="0" borderId="0" xfId="0" applyFont="1" applyAlignment="1">
      <alignment horizontal="center" vertical="center" wrapText="1"/>
    </xf>
    <xf numFmtId="0" fontId="103" fillId="0" borderId="58" xfId="0" applyFont="1" applyBorder="1" applyAlignment="1">
      <alignment horizontal="center" vertical="center" wrapText="1"/>
    </xf>
    <xf numFmtId="0" fontId="103" fillId="0" borderId="48" xfId="0" applyFont="1" applyBorder="1" applyAlignment="1">
      <alignment horizontal="center" vertical="center" wrapText="1"/>
    </xf>
    <xf numFmtId="0" fontId="103" fillId="0" borderId="49" xfId="0" applyFont="1" applyBorder="1" applyAlignment="1">
      <alignment horizontal="center" vertical="center" wrapText="1"/>
    </xf>
    <xf numFmtId="0" fontId="103" fillId="0" borderId="50" xfId="0" applyFont="1" applyBorder="1" applyAlignment="1">
      <alignment horizontal="center" vertical="center" wrapText="1"/>
    </xf>
    <xf numFmtId="0" fontId="93" fillId="55" borderId="29" xfId="0" applyFont="1" applyFill="1" applyBorder="1" applyAlignment="1">
      <alignment horizontal="center" vertical="center" wrapText="1"/>
    </xf>
    <xf numFmtId="0" fontId="93" fillId="55" borderId="29" xfId="0" applyFont="1" applyFill="1" applyBorder="1" applyAlignment="1">
      <alignment horizontal="center" vertical="center"/>
    </xf>
    <xf numFmtId="0" fontId="93" fillId="56" borderId="22" xfId="0" applyFont="1" applyFill="1" applyBorder="1" applyAlignment="1">
      <alignment horizontal="center" vertical="center" wrapText="1"/>
    </xf>
    <xf numFmtId="0" fontId="93" fillId="56" borderId="22" xfId="0" applyFont="1" applyFill="1" applyBorder="1" applyAlignment="1">
      <alignment horizontal="center" vertical="center"/>
    </xf>
    <xf numFmtId="0" fontId="93" fillId="57" borderId="22" xfId="0" applyFont="1" applyFill="1" applyBorder="1" applyAlignment="1">
      <alignment horizontal="center" vertical="center"/>
    </xf>
    <xf numFmtId="183" fontId="96" fillId="45" borderId="22" xfId="1206" applyNumberFormat="1" applyFont="1" applyFill="1" applyBorder="1" applyAlignment="1">
      <alignment horizontal="center" vertical="center" wrapText="1"/>
    </xf>
    <xf numFmtId="0" fontId="0" fillId="0" borderId="25" xfId="0" applyBorder="1" applyAlignment="1">
      <alignment horizontal="center" vertical="center"/>
    </xf>
    <xf numFmtId="0" fontId="0" fillId="0" borderId="53" xfId="0" applyBorder="1" applyAlignment="1">
      <alignment horizontal="center" vertical="center"/>
    </xf>
    <xf numFmtId="0" fontId="0" fillId="0" borderId="29" xfId="0" applyBorder="1" applyAlignment="1">
      <alignment horizontal="center" vertical="center"/>
    </xf>
    <xf numFmtId="183" fontId="96" fillId="47" borderId="22" xfId="1206" applyNumberFormat="1" applyFont="1" applyFill="1" applyBorder="1" applyAlignment="1">
      <alignment horizontal="center" vertical="center" wrapText="1"/>
    </xf>
    <xf numFmtId="183" fontId="96" fillId="51" borderId="22" xfId="1206" applyNumberFormat="1" applyFont="1" applyFill="1" applyBorder="1" applyAlignment="1">
      <alignment horizontal="center" vertical="center" wrapText="1"/>
    </xf>
    <xf numFmtId="183" fontId="96" fillId="52" borderId="22" xfId="1206" applyNumberFormat="1" applyFont="1" applyFill="1" applyBorder="1" applyAlignment="1">
      <alignment horizontal="center" vertical="center" wrapText="1"/>
    </xf>
    <xf numFmtId="0" fontId="103" fillId="0" borderId="39" xfId="0" applyFont="1" applyBorder="1" applyAlignment="1">
      <alignment horizontal="right" vertical="center"/>
    </xf>
    <xf numFmtId="0" fontId="103" fillId="0" borderId="40" xfId="0" applyFont="1" applyBorder="1" applyAlignment="1">
      <alignment horizontal="right" vertical="center"/>
    </xf>
    <xf numFmtId="0" fontId="93" fillId="44" borderId="73" xfId="0" applyFont="1" applyFill="1" applyBorder="1" applyAlignment="1">
      <alignment horizontal="center" vertical="center"/>
    </xf>
    <xf numFmtId="0" fontId="93" fillId="44" borderId="74" xfId="0" applyFont="1" applyFill="1" applyBorder="1" applyAlignment="1">
      <alignment horizontal="center" vertical="center"/>
    </xf>
    <xf numFmtId="0" fontId="93" fillId="44" borderId="47" xfId="0" applyFont="1" applyFill="1" applyBorder="1" applyAlignment="1">
      <alignment horizontal="center" vertical="center"/>
    </xf>
    <xf numFmtId="0" fontId="102" fillId="63" borderId="39" xfId="0" applyFont="1" applyFill="1" applyBorder="1" applyAlignment="1">
      <alignment horizontal="center" vertical="center" wrapText="1"/>
    </xf>
    <xf numFmtId="0" fontId="102" fillId="63" borderId="40" xfId="0" applyFont="1" applyFill="1" applyBorder="1" applyAlignment="1">
      <alignment horizontal="center" vertical="center" wrapText="1"/>
    </xf>
    <xf numFmtId="0" fontId="0" fillId="0" borderId="70" xfId="0" applyBorder="1" applyAlignment="1">
      <alignment horizontal="right" vertical="center"/>
    </xf>
    <xf numFmtId="0" fontId="0" fillId="0" borderId="40" xfId="0" applyBorder="1" applyAlignment="1">
      <alignment horizontal="right" vertical="center"/>
    </xf>
    <xf numFmtId="0" fontId="0" fillId="0" borderId="19" xfId="0" applyBorder="1" applyAlignment="1">
      <alignment horizontal="right" vertical="center"/>
    </xf>
    <xf numFmtId="183" fontId="96" fillId="52" borderId="26" xfId="1206" applyNumberFormat="1" applyFont="1" applyFill="1" applyBorder="1" applyAlignment="1">
      <alignment horizontal="center" vertical="center" wrapText="1"/>
    </xf>
    <xf numFmtId="183" fontId="94" fillId="44" borderId="24" xfId="1206" applyNumberFormat="1" applyFont="1" applyFill="1" applyBorder="1" applyAlignment="1">
      <alignment horizontal="right" vertical="center" wrapText="1"/>
    </xf>
    <xf numFmtId="1" fontId="94" fillId="49" borderId="22" xfId="1206" applyNumberFormat="1" applyFont="1" applyFill="1" applyBorder="1" applyAlignment="1">
      <alignment horizontal="center" vertical="center"/>
    </xf>
    <xf numFmtId="183" fontId="96" fillId="50" borderId="22" xfId="1206" applyNumberFormat="1" applyFont="1" applyFill="1" applyBorder="1" applyAlignment="1">
      <alignment horizontal="center" vertical="center" wrapText="1"/>
    </xf>
    <xf numFmtId="0" fontId="93" fillId="44" borderId="71" xfId="0" applyFont="1" applyFill="1" applyBorder="1" applyAlignment="1">
      <alignment horizontal="center" vertical="center"/>
    </xf>
    <xf numFmtId="0" fontId="93" fillId="44" borderId="75" xfId="0" applyFont="1" applyFill="1" applyBorder="1" applyAlignment="1">
      <alignment horizontal="center" vertical="center"/>
    </xf>
    <xf numFmtId="0" fontId="102" fillId="0" borderId="0" xfId="0" applyFont="1" applyAlignment="1">
      <alignment horizontal="center" vertical="center"/>
    </xf>
    <xf numFmtId="0" fontId="93" fillId="46" borderId="56" xfId="0" applyFont="1" applyFill="1" applyBorder="1" applyAlignment="1">
      <alignment horizontal="center" vertical="center"/>
    </xf>
    <xf numFmtId="0" fontId="93" fillId="46" borderId="76" xfId="0" applyFont="1" applyFill="1" applyBorder="1" applyAlignment="1">
      <alignment horizontal="center" vertical="center"/>
    </xf>
    <xf numFmtId="0" fontId="93" fillId="46" borderId="66" xfId="0" applyFont="1" applyFill="1" applyBorder="1" applyAlignment="1">
      <alignment horizontal="center" vertical="center"/>
    </xf>
    <xf numFmtId="0" fontId="93" fillId="46" borderId="28" xfId="0" applyFont="1" applyFill="1" applyBorder="1" applyAlignment="1">
      <alignment horizontal="center" vertical="center"/>
    </xf>
    <xf numFmtId="0" fontId="93" fillId="46" borderId="49" xfId="0" applyFont="1" applyFill="1" applyBorder="1" applyAlignment="1">
      <alignment horizontal="center" vertical="center"/>
    </xf>
    <xf numFmtId="0" fontId="93" fillId="46" borderId="31" xfId="0" applyFont="1" applyFill="1" applyBorder="1" applyAlignment="1">
      <alignment horizontal="center" vertical="center"/>
    </xf>
    <xf numFmtId="0" fontId="93" fillId="44" borderId="56" xfId="0" applyFont="1" applyFill="1" applyBorder="1" applyAlignment="1">
      <alignment horizontal="center" vertical="center"/>
    </xf>
    <xf numFmtId="0" fontId="93" fillId="44" borderId="76" xfId="0" applyFont="1" applyFill="1" applyBorder="1" applyAlignment="1">
      <alignment horizontal="center" vertical="center"/>
    </xf>
    <xf numFmtId="0" fontId="93" fillId="44" borderId="66" xfId="0" applyFont="1" applyFill="1" applyBorder="1" applyAlignment="1">
      <alignment horizontal="center" vertical="center"/>
    </xf>
    <xf numFmtId="0" fontId="93" fillId="44" borderId="28" xfId="0" applyFont="1" applyFill="1" applyBorder="1" applyAlignment="1">
      <alignment horizontal="center" vertical="center"/>
    </xf>
    <xf numFmtId="0" fontId="93" fillId="44" borderId="49" xfId="0" applyFont="1" applyFill="1" applyBorder="1" applyAlignment="1">
      <alignment horizontal="center" vertical="center"/>
    </xf>
    <xf numFmtId="0" fontId="93" fillId="44" borderId="31" xfId="0" applyFont="1" applyFill="1" applyBorder="1" applyAlignment="1">
      <alignment horizontal="center" vertical="center"/>
    </xf>
    <xf numFmtId="184" fontId="104" fillId="51" borderId="41" xfId="1206" applyNumberFormat="1" applyFont="1" applyFill="1" applyBorder="1" applyAlignment="1">
      <alignment horizontal="right" vertical="center" wrapText="1"/>
    </xf>
    <xf numFmtId="184" fontId="104" fillId="51" borderId="43" xfId="1206" applyNumberFormat="1" applyFont="1" applyFill="1" applyBorder="1" applyAlignment="1">
      <alignment horizontal="right" vertical="center" wrapText="1"/>
    </xf>
    <xf numFmtId="0" fontId="103" fillId="43" borderId="39" xfId="0" applyFont="1" applyFill="1" applyBorder="1" applyAlignment="1">
      <alignment horizontal="right" vertical="center" wrapText="1"/>
    </xf>
    <xf numFmtId="0" fontId="103" fillId="43" borderId="40" xfId="0" applyFont="1" applyFill="1" applyBorder="1" applyAlignment="1">
      <alignment horizontal="right" vertical="center" wrapText="1"/>
    </xf>
    <xf numFmtId="0" fontId="103" fillId="51" borderId="39" xfId="0" applyFont="1" applyFill="1" applyBorder="1" applyAlignment="1">
      <alignment horizontal="right" vertical="center"/>
    </xf>
    <xf numFmtId="0" fontId="103" fillId="51" borderId="40" xfId="0" applyFont="1" applyFill="1" applyBorder="1" applyAlignment="1">
      <alignment horizontal="right" vertical="center"/>
    </xf>
    <xf numFmtId="0" fontId="103" fillId="51" borderId="19" xfId="0" applyFont="1" applyFill="1" applyBorder="1" applyAlignment="1">
      <alignment horizontal="right" vertical="center"/>
    </xf>
  </cellXfs>
  <cellStyles count="2088">
    <cellStyle name="# Assumptions" xfId="2" xr:uid="{00000000-0005-0000-0000-000000000000}"/>
    <cellStyle name="# Historical" xfId="3" xr:uid="{00000000-0005-0000-0000-000001000000}"/>
    <cellStyle name="%" xfId="4" xr:uid="{00000000-0005-0000-0000-000002000000}"/>
    <cellStyle name="% 10" xfId="1801" xr:uid="{00000000-0005-0000-0000-000003000000}"/>
    <cellStyle name="% 2" xfId="5" xr:uid="{00000000-0005-0000-0000-000004000000}"/>
    <cellStyle name="% 2 2" xfId="6" xr:uid="{00000000-0005-0000-0000-000005000000}"/>
    <cellStyle name="% 2 2 2" xfId="7" xr:uid="{00000000-0005-0000-0000-000006000000}"/>
    <cellStyle name="% 2 2 2 2" xfId="8" xr:uid="{00000000-0005-0000-0000-000007000000}"/>
    <cellStyle name="% 2 2 2 3" xfId="9" xr:uid="{00000000-0005-0000-0000-000008000000}"/>
    <cellStyle name="% 2 2 2_Allegato A_AIMAG_def" xfId="10" xr:uid="{00000000-0005-0000-0000-000009000000}"/>
    <cellStyle name="% 2 2 3" xfId="11" xr:uid="{00000000-0005-0000-0000-00000A000000}"/>
    <cellStyle name="% 2 2 3 2" xfId="12" xr:uid="{00000000-0005-0000-0000-00000B000000}"/>
    <cellStyle name="% 2 2 3 3" xfId="13" xr:uid="{00000000-0005-0000-0000-00000C000000}"/>
    <cellStyle name="% 2 2 3_Allegato A_AIMAG_def" xfId="14" xr:uid="{00000000-0005-0000-0000-00000D000000}"/>
    <cellStyle name="% 2 2 4" xfId="15" xr:uid="{00000000-0005-0000-0000-00000E000000}"/>
    <cellStyle name="% 2 2 5" xfId="16" xr:uid="{00000000-0005-0000-0000-00000F000000}"/>
    <cellStyle name="% 2 2_Allegato A_AIMAG_def" xfId="17" xr:uid="{00000000-0005-0000-0000-000010000000}"/>
    <cellStyle name="% 2 3" xfId="18" xr:uid="{00000000-0005-0000-0000-000011000000}"/>
    <cellStyle name="% 2 3 2" xfId="19" xr:uid="{00000000-0005-0000-0000-000012000000}"/>
    <cellStyle name="% 2 3 2 2" xfId="20" xr:uid="{00000000-0005-0000-0000-000013000000}"/>
    <cellStyle name="% 2 3 2 3" xfId="21" xr:uid="{00000000-0005-0000-0000-000014000000}"/>
    <cellStyle name="% 2 3 2_Allegato A_AIMAG_def" xfId="22" xr:uid="{00000000-0005-0000-0000-000015000000}"/>
    <cellStyle name="% 2 3 3" xfId="23" xr:uid="{00000000-0005-0000-0000-000016000000}"/>
    <cellStyle name="% 2 3 3 2" xfId="24" xr:uid="{00000000-0005-0000-0000-000017000000}"/>
    <cellStyle name="% 2 3 3 3" xfId="25" xr:uid="{00000000-0005-0000-0000-000018000000}"/>
    <cellStyle name="% 2 3 3_Allegato A_AIMAG_def" xfId="26" xr:uid="{00000000-0005-0000-0000-000019000000}"/>
    <cellStyle name="% 2 3 4" xfId="27" xr:uid="{00000000-0005-0000-0000-00001A000000}"/>
    <cellStyle name="% 2 3 5" xfId="28" xr:uid="{00000000-0005-0000-0000-00001B000000}"/>
    <cellStyle name="% 2 3_Allegato A_AIMAG_def" xfId="29" xr:uid="{00000000-0005-0000-0000-00001C000000}"/>
    <cellStyle name="% 2 4" xfId="30" xr:uid="{00000000-0005-0000-0000-00001D000000}"/>
    <cellStyle name="% 2 4 2" xfId="31" xr:uid="{00000000-0005-0000-0000-00001E000000}"/>
    <cellStyle name="% 2 4 3" xfId="32" xr:uid="{00000000-0005-0000-0000-00001F000000}"/>
    <cellStyle name="% 2 4_Allegato A_AIMAG_def" xfId="33" xr:uid="{00000000-0005-0000-0000-000020000000}"/>
    <cellStyle name="% 2 5" xfId="34" xr:uid="{00000000-0005-0000-0000-000021000000}"/>
    <cellStyle name="% 2 5 2" xfId="35" xr:uid="{00000000-0005-0000-0000-000022000000}"/>
    <cellStyle name="% 2 5 3" xfId="36" xr:uid="{00000000-0005-0000-0000-000023000000}"/>
    <cellStyle name="% 2 5_Allegato A_AIMAG_def" xfId="37" xr:uid="{00000000-0005-0000-0000-000024000000}"/>
    <cellStyle name="% 2 6" xfId="38" xr:uid="{00000000-0005-0000-0000-000025000000}"/>
    <cellStyle name="% 2 7" xfId="39" xr:uid="{00000000-0005-0000-0000-000026000000}"/>
    <cellStyle name="% 2_Allegato A_AIMAG_def" xfId="40" xr:uid="{00000000-0005-0000-0000-000027000000}"/>
    <cellStyle name="% 3" xfId="41" xr:uid="{00000000-0005-0000-0000-000028000000}"/>
    <cellStyle name="% 3 2" xfId="42" xr:uid="{00000000-0005-0000-0000-000029000000}"/>
    <cellStyle name="% 3 2 2" xfId="43" xr:uid="{00000000-0005-0000-0000-00002A000000}"/>
    <cellStyle name="% 3 2 3" xfId="44" xr:uid="{00000000-0005-0000-0000-00002B000000}"/>
    <cellStyle name="% 3 2_Allegato A_AIMAG_def" xfId="45" xr:uid="{00000000-0005-0000-0000-00002C000000}"/>
    <cellStyle name="% 3 3" xfId="46" xr:uid="{00000000-0005-0000-0000-00002D000000}"/>
    <cellStyle name="% 3 3 2" xfId="47" xr:uid="{00000000-0005-0000-0000-00002E000000}"/>
    <cellStyle name="% 3 3 3" xfId="48" xr:uid="{00000000-0005-0000-0000-00002F000000}"/>
    <cellStyle name="% 3 3_Allegato A_AIMAG_def" xfId="49" xr:uid="{00000000-0005-0000-0000-000030000000}"/>
    <cellStyle name="% 3 4" xfId="50" xr:uid="{00000000-0005-0000-0000-000031000000}"/>
    <cellStyle name="% 3 4 2" xfId="51" xr:uid="{00000000-0005-0000-0000-000032000000}"/>
    <cellStyle name="% 3 4 3" xfId="52" xr:uid="{00000000-0005-0000-0000-000033000000}"/>
    <cellStyle name="% 3 4_Allegato A_AIMAG_def" xfId="53" xr:uid="{00000000-0005-0000-0000-000034000000}"/>
    <cellStyle name="% 3 5" xfId="54" xr:uid="{00000000-0005-0000-0000-000035000000}"/>
    <cellStyle name="% 3 6" xfId="55" xr:uid="{00000000-0005-0000-0000-000036000000}"/>
    <cellStyle name="% 3_Allegato A_AIMAG_def" xfId="56" xr:uid="{00000000-0005-0000-0000-000037000000}"/>
    <cellStyle name="% 4" xfId="57" xr:uid="{00000000-0005-0000-0000-000038000000}"/>
    <cellStyle name="% 4 2" xfId="58" xr:uid="{00000000-0005-0000-0000-000039000000}"/>
    <cellStyle name="% 4 2 2" xfId="59" xr:uid="{00000000-0005-0000-0000-00003A000000}"/>
    <cellStyle name="% 4 2 3" xfId="60" xr:uid="{00000000-0005-0000-0000-00003B000000}"/>
    <cellStyle name="% 4 2_Allegato A_AIMAG_def" xfId="61" xr:uid="{00000000-0005-0000-0000-00003C000000}"/>
    <cellStyle name="% 4 3" xfId="62" xr:uid="{00000000-0005-0000-0000-00003D000000}"/>
    <cellStyle name="% 4 3 2" xfId="63" xr:uid="{00000000-0005-0000-0000-00003E000000}"/>
    <cellStyle name="% 4 3 3" xfId="64" xr:uid="{00000000-0005-0000-0000-00003F000000}"/>
    <cellStyle name="% 4 3_Allegato A_AIMAG_def" xfId="65" xr:uid="{00000000-0005-0000-0000-000040000000}"/>
    <cellStyle name="% 4 4" xfId="66" xr:uid="{00000000-0005-0000-0000-000041000000}"/>
    <cellStyle name="% 4 5" xfId="67" xr:uid="{00000000-0005-0000-0000-000042000000}"/>
    <cellStyle name="% 4_Allegato A_AIMAG_def" xfId="68" xr:uid="{00000000-0005-0000-0000-000043000000}"/>
    <cellStyle name="% 5" xfId="69" xr:uid="{00000000-0005-0000-0000-000044000000}"/>
    <cellStyle name="% 5 2" xfId="70" xr:uid="{00000000-0005-0000-0000-000045000000}"/>
    <cellStyle name="% 5 3" xfId="71" xr:uid="{00000000-0005-0000-0000-000046000000}"/>
    <cellStyle name="% 5_Allegato A_AIMAG_def" xfId="72" xr:uid="{00000000-0005-0000-0000-000047000000}"/>
    <cellStyle name="% 6" xfId="73" xr:uid="{00000000-0005-0000-0000-000048000000}"/>
    <cellStyle name="% 6 2" xfId="74" xr:uid="{00000000-0005-0000-0000-000049000000}"/>
    <cellStyle name="% 6 3" xfId="75" xr:uid="{00000000-0005-0000-0000-00004A000000}"/>
    <cellStyle name="% 6_Allegato A_AIMAG_def" xfId="76" xr:uid="{00000000-0005-0000-0000-00004B000000}"/>
    <cellStyle name="% 7" xfId="77" xr:uid="{00000000-0005-0000-0000-00004C000000}"/>
    <cellStyle name="% 7 2" xfId="78" xr:uid="{00000000-0005-0000-0000-00004D000000}"/>
    <cellStyle name="% 7 3" xfId="79" xr:uid="{00000000-0005-0000-0000-00004E000000}"/>
    <cellStyle name="% 7_Allegato A_AIMAG_def" xfId="80" xr:uid="{00000000-0005-0000-0000-00004F000000}"/>
    <cellStyle name="% 8" xfId="81" xr:uid="{00000000-0005-0000-0000-000050000000}"/>
    <cellStyle name="% 9" xfId="82" xr:uid="{00000000-0005-0000-0000-000051000000}"/>
    <cellStyle name="% Assumption" xfId="83" xr:uid="{00000000-0005-0000-0000-000052000000}"/>
    <cellStyle name="% Historical" xfId="84" xr:uid="{00000000-0005-0000-0000-000053000000}"/>
    <cellStyle name="%??O%??P%??Q%??R%??S%??T%??U%??V%??W%??X%??Y%??Z%??[%??\%??]%??^%??_%??`%??a%?" xfId="1796" xr:uid="{00000000-0005-0000-0000-000054000000}"/>
    <cellStyle name="%_Allegato A_AIMAG_def" xfId="85" xr:uid="{00000000-0005-0000-0000-000055000000}"/>
    <cellStyle name="%_ATO7 POG 2013-2017 - bozza Piano invest S I I aggiornam 2012_12_18_ter_Rev LM 16022012copialavoroATERSIR" xfId="86" xr:uid="{00000000-0005-0000-0000-000056000000}"/>
    <cellStyle name="%_ATO7 POG 2013-2017 - bozza Piano invest S I I aggiornam 2012_12_18_ter_Rev LM 16022012copialavoroATERSIR 2" xfId="87" xr:uid="{00000000-0005-0000-0000-000057000000}"/>
    <cellStyle name="%_ATO7 POG 2013-2017 - bozza Piano invest S I I aggiornam 2012_12_18_ter_Rev LM 16022012copialavoroATERSIR 2 2" xfId="88" xr:uid="{00000000-0005-0000-0000-000058000000}"/>
    <cellStyle name="%_ATO7 POG 2013-2017 - bozza Piano invest S I I aggiornam 2012_12_18_ter_Rev LM 16022012copialavoroATERSIR 2 2_Allegato A_AIMAG_def" xfId="89" xr:uid="{00000000-0005-0000-0000-000059000000}"/>
    <cellStyle name="%_ATO7 POG 2013-2017 - bozza Piano invest S I I aggiornam 2012_12_18_ter_Rev LM 16022012copialavoroATERSIR 2 3" xfId="90" xr:uid="{00000000-0005-0000-0000-00005A000000}"/>
    <cellStyle name="%_ATO7 POG 2013-2017 - bozza Piano invest S I I aggiornam 2012_12_18_ter_Rev LM 16022012copialavoroATERSIR 2 3_Allegato A_AIMAG_def" xfId="91" xr:uid="{00000000-0005-0000-0000-00005B000000}"/>
    <cellStyle name="%_ATO7 POG 2013-2017 - bozza Piano invest S I I aggiornam 2012_12_18_ter_Rev LM 16022012copialavoroATERSIR 2_Allegato A_AIMAG_def" xfId="92" xr:uid="{00000000-0005-0000-0000-00005C000000}"/>
    <cellStyle name="%_ATO7 POG 2013-2017 - bozza Piano invest S I I aggiornam 2012_12_18_ter_Rev LM 16022012copialavoroATERSIR 3" xfId="93" xr:uid="{00000000-0005-0000-0000-00005D000000}"/>
    <cellStyle name="%_ATO7 POG 2013-2017 - bozza Piano invest S I I aggiornam 2012_12_18_ter_Rev LM 16022012copialavoroATERSIR 3 2" xfId="94" xr:uid="{00000000-0005-0000-0000-00005E000000}"/>
    <cellStyle name="%_ATO7 POG 2013-2017 - bozza Piano invest S I I aggiornam 2012_12_18_ter_Rev LM 16022012copialavoroATERSIR 3 2_Allegato A_AIMAG_def" xfId="95" xr:uid="{00000000-0005-0000-0000-00005F000000}"/>
    <cellStyle name="%_ATO7 POG 2013-2017 - bozza Piano invest S I I aggiornam 2012_12_18_ter_Rev LM 16022012copialavoroATERSIR 3 3" xfId="96" xr:uid="{00000000-0005-0000-0000-000060000000}"/>
    <cellStyle name="%_ATO7 POG 2013-2017 - bozza Piano invest S I I aggiornam 2012_12_18_ter_Rev LM 16022012copialavoroATERSIR 3 3_Allegato A_AIMAG_def" xfId="97" xr:uid="{00000000-0005-0000-0000-000061000000}"/>
    <cellStyle name="%_ATO7 POG 2013-2017 - bozza Piano invest S I I aggiornam 2012_12_18_ter_Rev LM 16022012copialavoroATERSIR 3_Allegato A_AIMAG_def" xfId="98" xr:uid="{00000000-0005-0000-0000-000062000000}"/>
    <cellStyle name="%_ATO7 POG 2013-2017 - bozza Piano invest S I I aggiornam 2012_12_18_ter_Rev LM 16022012copialavoroATERSIR 4" xfId="99" xr:uid="{00000000-0005-0000-0000-000063000000}"/>
    <cellStyle name="%_ATO7 POG 2013-2017 - bozza Piano invest S I I aggiornam 2012_12_18_ter_Rev LM 16022012copialavoroATERSIR 4_Allegato A_AIMAG_def" xfId="100" xr:uid="{00000000-0005-0000-0000-000064000000}"/>
    <cellStyle name="%_ATO7 POG 2013-2017 - bozza Piano invest S I I aggiornam 2012_12_18_ter_Rev LM 16022012copialavoroATERSIR 5" xfId="101" xr:uid="{00000000-0005-0000-0000-000065000000}"/>
    <cellStyle name="%_ATO7 POG 2013-2017 - bozza Piano invest S I I aggiornam 2012_12_18_ter_Rev LM 16022012copialavoroATERSIR 5_Allegato A_AIMAG_def" xfId="102" xr:uid="{00000000-0005-0000-0000-000066000000}"/>
    <cellStyle name="%_ATO7 POG 2013-2017 - bozza Piano invest S I I aggiornam 2012_12_18_ter_Rev LM 16022012copialavoroATERSIR_Allegato A_AIMAG_def" xfId="103" xr:uid="{00000000-0005-0000-0000-000067000000}"/>
    <cellStyle name="%_INVESTIMENTI  AL 30-06-2011" xfId="104" xr:uid="{00000000-0005-0000-0000-000068000000}"/>
    <cellStyle name="%_INVESTIMENTI  AL 30-06-2011 2" xfId="105" xr:uid="{00000000-0005-0000-0000-000069000000}"/>
    <cellStyle name="%_INVESTIMENTI  AL 30-06-2011 2 2" xfId="106" xr:uid="{00000000-0005-0000-0000-00006A000000}"/>
    <cellStyle name="%_INVESTIMENTI  AL 30-06-2011 2 2_Allegato A_AIMAG_def" xfId="107" xr:uid="{00000000-0005-0000-0000-00006B000000}"/>
    <cellStyle name="%_INVESTIMENTI  AL 30-06-2011 2 3" xfId="108" xr:uid="{00000000-0005-0000-0000-00006C000000}"/>
    <cellStyle name="%_INVESTIMENTI  AL 30-06-2011 2 3_Allegato A_AIMAG_def" xfId="109" xr:uid="{00000000-0005-0000-0000-00006D000000}"/>
    <cellStyle name="%_INVESTIMENTI  AL 30-06-2011 2_Allegato A_AIMAG_def" xfId="110" xr:uid="{00000000-0005-0000-0000-00006E000000}"/>
    <cellStyle name="%_INVESTIMENTI  AL 30-06-2011 3" xfId="111" xr:uid="{00000000-0005-0000-0000-00006F000000}"/>
    <cellStyle name="%_INVESTIMENTI  AL 30-06-2011 3 2" xfId="112" xr:uid="{00000000-0005-0000-0000-000070000000}"/>
    <cellStyle name="%_INVESTIMENTI  AL 30-06-2011 3 2_Allegato A_AIMAG_def" xfId="113" xr:uid="{00000000-0005-0000-0000-000071000000}"/>
    <cellStyle name="%_INVESTIMENTI  AL 30-06-2011 3 3" xfId="114" xr:uid="{00000000-0005-0000-0000-000072000000}"/>
    <cellStyle name="%_INVESTIMENTI  AL 30-06-2011 3 3_Allegato A_AIMAG_def" xfId="115" xr:uid="{00000000-0005-0000-0000-000073000000}"/>
    <cellStyle name="%_INVESTIMENTI  AL 30-06-2011 3_Allegato A_AIMAG_def" xfId="116" xr:uid="{00000000-0005-0000-0000-000074000000}"/>
    <cellStyle name="%_INVESTIMENTI  AL 30-06-2011 4" xfId="117" xr:uid="{00000000-0005-0000-0000-000075000000}"/>
    <cellStyle name="%_INVESTIMENTI  AL 30-06-2011 4_Allegato A_AIMAG_def" xfId="118" xr:uid="{00000000-0005-0000-0000-000076000000}"/>
    <cellStyle name="%_INVESTIMENTI  AL 30-06-2011 5" xfId="119" xr:uid="{00000000-0005-0000-0000-000077000000}"/>
    <cellStyle name="%_INVESTIMENTI  AL 30-06-2011 5_Allegato A_AIMAG_def" xfId="120" xr:uid="{00000000-0005-0000-0000-000078000000}"/>
    <cellStyle name="%_INVESTIMENTI  AL 30-06-2011_Allegato A_AIMAG_def" xfId="121" xr:uid="{00000000-0005-0000-0000-000079000000}"/>
    <cellStyle name="%_INVESTIMENTI  AL 30-06-2011_PI_HERA_2013-2014" xfId="1797" xr:uid="{00000000-0005-0000-0000-00007A000000}"/>
    <cellStyle name="%_PI_HERA_2012-2014_AGO_2012" xfId="122" xr:uid="{00000000-0005-0000-0000-00007B000000}"/>
    <cellStyle name="%_PI_HERA_2012-2014_AGO_2012 2" xfId="123" xr:uid="{00000000-0005-0000-0000-00007C000000}"/>
    <cellStyle name="%_PI_HERA_2012-2014_AGO_2012 2 2" xfId="124" xr:uid="{00000000-0005-0000-0000-00007D000000}"/>
    <cellStyle name="%_PI_HERA_2012-2014_AGO_2012 2 2_Allegato A_AIMAG_def" xfId="125" xr:uid="{00000000-0005-0000-0000-00007E000000}"/>
    <cellStyle name="%_PI_HERA_2012-2014_AGO_2012 2 3" xfId="126" xr:uid="{00000000-0005-0000-0000-00007F000000}"/>
    <cellStyle name="%_PI_HERA_2012-2014_AGO_2012 2 3_Allegato A_AIMAG_def" xfId="127" xr:uid="{00000000-0005-0000-0000-000080000000}"/>
    <cellStyle name="%_PI_HERA_2012-2014_AGO_2012 2_Allegato A_AIMAG_def" xfId="128" xr:uid="{00000000-0005-0000-0000-000081000000}"/>
    <cellStyle name="%_PI_HERA_2012-2014_AGO_2012 3" xfId="129" xr:uid="{00000000-0005-0000-0000-000082000000}"/>
    <cellStyle name="%_PI_HERA_2012-2014_AGO_2012 3 2" xfId="130" xr:uid="{00000000-0005-0000-0000-000083000000}"/>
    <cellStyle name="%_PI_HERA_2012-2014_AGO_2012 3 2_Allegato A_AIMAG_def" xfId="131" xr:uid="{00000000-0005-0000-0000-000084000000}"/>
    <cellStyle name="%_PI_HERA_2012-2014_AGO_2012 3 3" xfId="132" xr:uid="{00000000-0005-0000-0000-000085000000}"/>
    <cellStyle name="%_PI_HERA_2012-2014_AGO_2012 3 3_Allegato A_AIMAG_def" xfId="133" xr:uid="{00000000-0005-0000-0000-000086000000}"/>
    <cellStyle name="%_PI_HERA_2012-2014_AGO_2012 3_Allegato A_AIMAG_def" xfId="134" xr:uid="{00000000-0005-0000-0000-000087000000}"/>
    <cellStyle name="%_PI_HERA_2012-2014_AGO_2012 4" xfId="135" xr:uid="{00000000-0005-0000-0000-000088000000}"/>
    <cellStyle name="%_PI_HERA_2012-2014_AGO_2012 4_Allegato A_AIMAG_def" xfId="136" xr:uid="{00000000-0005-0000-0000-000089000000}"/>
    <cellStyle name="%_PI_HERA_2012-2014_AGO_2012 5" xfId="137" xr:uid="{00000000-0005-0000-0000-00008A000000}"/>
    <cellStyle name="%_PI_HERA_2012-2014_AGO_2012 5_Allegato A_AIMAG_def" xfId="138" xr:uid="{00000000-0005-0000-0000-00008B000000}"/>
    <cellStyle name="%_PI_HERA_2012-2014_AGO_2012_Allegato A_AIMAG_def" xfId="139" xr:uid="{00000000-0005-0000-0000-00008C000000}"/>
    <cellStyle name="%_PI_HERA_2012-2014_AGO_2012_PI_HERA_2013-2014" xfId="1798" xr:uid="{00000000-0005-0000-0000-00008D000000}"/>
    <cellStyle name="%_PI_HERA_2013-2014" xfId="1799" xr:uid="{00000000-0005-0000-0000-00008E000000}"/>
    <cellStyle name="%_PI_SORGEA_2013-2015" xfId="140" xr:uid="{00000000-0005-0000-0000-00008F000000}"/>
    <cellStyle name="%_report ato 2012_ATO BO invio_new" xfId="141" xr:uid="{00000000-0005-0000-0000-000090000000}"/>
    <cellStyle name="%_report ato 2012_ATO BO invio_new 2" xfId="142" xr:uid="{00000000-0005-0000-0000-000091000000}"/>
    <cellStyle name="%_report ato 2012_ATO BO invio_new 2 2" xfId="1802" xr:uid="{00000000-0005-0000-0000-000092000000}"/>
    <cellStyle name="%_report ato 2012_ATO BO invio_new 2_Allegato A_AIMAG_def" xfId="143" xr:uid="{00000000-0005-0000-0000-000093000000}"/>
    <cellStyle name="%_report ato 2012_ATO BO invio_new 3" xfId="144" xr:uid="{00000000-0005-0000-0000-000094000000}"/>
    <cellStyle name="%_report ato 2012_ATO BO invio_new 3 2" xfId="1803" xr:uid="{00000000-0005-0000-0000-000095000000}"/>
    <cellStyle name="%_report ato 2012_ATO BO invio_new 3_Allegato A_AIMAG_def" xfId="145" xr:uid="{00000000-0005-0000-0000-000096000000}"/>
    <cellStyle name="%_report ato 2012_ATO BO invio_new 4" xfId="1804" xr:uid="{00000000-0005-0000-0000-000097000000}"/>
    <cellStyle name="%_report ato 2012_ATO BO invio_new_Allegato A_AIMAG_def" xfId="146" xr:uid="{00000000-0005-0000-0000-000098000000}"/>
    <cellStyle name="%_ricavi vendite2011 CII sez RA con appunti" xfId="147" xr:uid="{00000000-0005-0000-0000-000099000000}"/>
    <cellStyle name="%_ricavi vendite2011 CII sez RA con appunti 2" xfId="148" xr:uid="{00000000-0005-0000-0000-00009A000000}"/>
    <cellStyle name="%_ricavi vendite2011 CII sez RA con appunti 2_Allegato A_AIMAG_def" xfId="149" xr:uid="{00000000-0005-0000-0000-00009B000000}"/>
    <cellStyle name="%_ricavi vendite2011 CII sez RA con appunti 3" xfId="150" xr:uid="{00000000-0005-0000-0000-00009C000000}"/>
    <cellStyle name="%_ricavi vendite2011 CII sez RA con appunti 3_Allegato A_AIMAG_def" xfId="151" xr:uid="{00000000-0005-0000-0000-00009D000000}"/>
    <cellStyle name="%_ricavi vendite2011 CII sez RA con appunti_Allegato A_AIMAG_def" xfId="152" xr:uid="{00000000-0005-0000-0000-00009E000000}"/>
    <cellStyle name="%_terzo invio2011_SOT RA" xfId="153" xr:uid="{00000000-0005-0000-0000-00009F000000}"/>
    <cellStyle name="%_terzo invio2011_SOT RA 2" xfId="154" xr:uid="{00000000-0005-0000-0000-0000A0000000}"/>
    <cellStyle name="%_terzo invio2011_SOT RA 2_Allegato A_AIMAG_def" xfId="155" xr:uid="{00000000-0005-0000-0000-0000A1000000}"/>
    <cellStyle name="%_terzo invio2011_SOT RA 3" xfId="156" xr:uid="{00000000-0005-0000-0000-0000A2000000}"/>
    <cellStyle name="%_terzo invio2011_SOT RA 3_Allegato A_AIMAG_def" xfId="157" xr:uid="{00000000-0005-0000-0000-0000A3000000}"/>
    <cellStyle name="%_terzo invio2011_SOT RA_Allegato A_AIMAG_def" xfId="158" xr:uid="{00000000-0005-0000-0000-0000A4000000}"/>
    <cellStyle name="_Column1" xfId="159" xr:uid="{00000000-0005-0000-0000-0000A5000000}"/>
    <cellStyle name="_Column1 2" xfId="160" xr:uid="{00000000-0005-0000-0000-0000A6000000}"/>
    <cellStyle name="_Column1 2_Allegato A_AIMAG_def" xfId="161" xr:uid="{00000000-0005-0000-0000-0000A7000000}"/>
    <cellStyle name="_Column1 3" xfId="162" xr:uid="{00000000-0005-0000-0000-0000A8000000}"/>
    <cellStyle name="_Column1 3_Allegato A_AIMAG_def" xfId="163" xr:uid="{00000000-0005-0000-0000-0000A9000000}"/>
    <cellStyle name="_Column1_Allegato A_AIMAG_def" xfId="164" xr:uid="{00000000-0005-0000-0000-0000AA000000}"/>
    <cellStyle name="_Column2" xfId="165" xr:uid="{00000000-0005-0000-0000-0000AB000000}"/>
    <cellStyle name="_Column2 2" xfId="166" xr:uid="{00000000-0005-0000-0000-0000AC000000}"/>
    <cellStyle name="_Column2 2_Allegato A_AIMAG_def" xfId="167" xr:uid="{00000000-0005-0000-0000-0000AD000000}"/>
    <cellStyle name="_Column2 3" xfId="168" xr:uid="{00000000-0005-0000-0000-0000AE000000}"/>
    <cellStyle name="_Column2 3_Allegato A_AIMAG_def" xfId="169" xr:uid="{00000000-0005-0000-0000-0000AF000000}"/>
    <cellStyle name="_Column2_Allegato A_AIMAG_def" xfId="170" xr:uid="{00000000-0005-0000-0000-0000B0000000}"/>
    <cellStyle name="_Column3" xfId="171" xr:uid="{00000000-0005-0000-0000-0000B1000000}"/>
    <cellStyle name="_Column3 2" xfId="172" xr:uid="{00000000-0005-0000-0000-0000B2000000}"/>
    <cellStyle name="_Column3 2_Allegato A_AIMAG_def" xfId="173" xr:uid="{00000000-0005-0000-0000-0000B3000000}"/>
    <cellStyle name="_Column3 3" xfId="174" xr:uid="{00000000-0005-0000-0000-0000B4000000}"/>
    <cellStyle name="_Column3 3_Allegato A_AIMAG_def" xfId="175" xr:uid="{00000000-0005-0000-0000-0000B5000000}"/>
    <cellStyle name="_Column3_Allegato A_AIMAG_def" xfId="176" xr:uid="{00000000-0005-0000-0000-0000B6000000}"/>
    <cellStyle name="_Column4" xfId="177" xr:uid="{00000000-0005-0000-0000-0000B7000000}"/>
    <cellStyle name="_Column4 2" xfId="178" xr:uid="{00000000-0005-0000-0000-0000B8000000}"/>
    <cellStyle name="_Column4 2_Allegato A_AIMAG_def" xfId="179" xr:uid="{00000000-0005-0000-0000-0000B9000000}"/>
    <cellStyle name="_Column4 3" xfId="180" xr:uid="{00000000-0005-0000-0000-0000BA000000}"/>
    <cellStyle name="_Column4 3_Allegato A_AIMAG_def" xfId="181" xr:uid="{00000000-0005-0000-0000-0000BB000000}"/>
    <cellStyle name="_Column4_Allegato A_AIMAG_def" xfId="182" xr:uid="{00000000-0005-0000-0000-0000BC000000}"/>
    <cellStyle name="_Column5" xfId="183" xr:uid="{00000000-0005-0000-0000-0000BD000000}"/>
    <cellStyle name="_Column5 2" xfId="184" xr:uid="{00000000-0005-0000-0000-0000BE000000}"/>
    <cellStyle name="_Column5 2_Allegato A_AIMAG_def" xfId="185" xr:uid="{00000000-0005-0000-0000-0000BF000000}"/>
    <cellStyle name="_Column5 3" xfId="186" xr:uid="{00000000-0005-0000-0000-0000C0000000}"/>
    <cellStyle name="_Column5 3_Allegato A_AIMAG_def" xfId="187" xr:uid="{00000000-0005-0000-0000-0000C1000000}"/>
    <cellStyle name="_Column5_Allegato A_AIMAG_def" xfId="188" xr:uid="{00000000-0005-0000-0000-0000C2000000}"/>
    <cellStyle name="_Column6" xfId="189" xr:uid="{00000000-0005-0000-0000-0000C3000000}"/>
    <cellStyle name="_Column6 2" xfId="190" xr:uid="{00000000-0005-0000-0000-0000C4000000}"/>
    <cellStyle name="_Column6 2_Allegato A_AIMAG_def" xfId="191" xr:uid="{00000000-0005-0000-0000-0000C5000000}"/>
    <cellStyle name="_Column6 3" xfId="192" xr:uid="{00000000-0005-0000-0000-0000C6000000}"/>
    <cellStyle name="_Column6 3_Allegato A_AIMAG_def" xfId="193" xr:uid="{00000000-0005-0000-0000-0000C7000000}"/>
    <cellStyle name="_Column6_Allegato A_AIMAG_def" xfId="194" xr:uid="{00000000-0005-0000-0000-0000C8000000}"/>
    <cellStyle name="_Column7" xfId="195" xr:uid="{00000000-0005-0000-0000-0000C9000000}"/>
    <cellStyle name="_Column7 2" xfId="196" xr:uid="{00000000-0005-0000-0000-0000CA000000}"/>
    <cellStyle name="_Column7 2_Allegato A_AIMAG_def" xfId="197" xr:uid="{00000000-0005-0000-0000-0000CB000000}"/>
    <cellStyle name="_Column7 3" xfId="198" xr:uid="{00000000-0005-0000-0000-0000CC000000}"/>
    <cellStyle name="_Column7 3_Allegato A_AIMAG_def" xfId="199" xr:uid="{00000000-0005-0000-0000-0000CD000000}"/>
    <cellStyle name="_Column7_Allegato A_AIMAG_def" xfId="200" xr:uid="{00000000-0005-0000-0000-0000CE000000}"/>
    <cellStyle name="_Column7_terzo invio2010_SOT IF - FATTURATO ACQUA USI DETTAGLIO" xfId="201" xr:uid="{00000000-0005-0000-0000-0000CF000000}"/>
    <cellStyle name="_Column7_terzo invio2010_SOT IF - FATTURATO ACQUA USI DETTAGLIO 2" xfId="202" xr:uid="{00000000-0005-0000-0000-0000D0000000}"/>
    <cellStyle name="_Column7_terzo invio2010_SOT IF - FATTURATO ACQUA USI DETTAGLIO 2_Allegato A_AIMAG_def" xfId="203" xr:uid="{00000000-0005-0000-0000-0000D1000000}"/>
    <cellStyle name="_Column7_terzo invio2010_SOT IF - FATTURATO ACQUA USI DETTAGLIO 3" xfId="204" xr:uid="{00000000-0005-0000-0000-0000D2000000}"/>
    <cellStyle name="_Column7_terzo invio2010_SOT IF - FATTURATO ACQUA USI DETTAGLIO 3_Allegato A_AIMAG_def" xfId="205" xr:uid="{00000000-0005-0000-0000-0000D3000000}"/>
    <cellStyle name="_Column7_terzo invio2010_SOT IF - FATTURATO ACQUA USI DETTAGLIO_Allegato A_AIMAG_def" xfId="206" xr:uid="{00000000-0005-0000-0000-0000D4000000}"/>
    <cellStyle name="_Column7_terzo invio2010_SOT IF SOLO FATTURATO ACQUA USI DETTAGLIO" xfId="207" xr:uid="{00000000-0005-0000-0000-0000D5000000}"/>
    <cellStyle name="_Column7_terzo invio2010_SOT IF SOLO FATTURATO ACQUA USI DETTAGLIO 2" xfId="208" xr:uid="{00000000-0005-0000-0000-0000D6000000}"/>
    <cellStyle name="_Column7_terzo invio2010_SOT IF SOLO FATTURATO ACQUA USI DETTAGLIO 2_Allegato A_AIMAG_def" xfId="209" xr:uid="{00000000-0005-0000-0000-0000D7000000}"/>
    <cellStyle name="_Column7_terzo invio2010_SOT IF SOLO FATTURATO ACQUA USI DETTAGLIO 3" xfId="210" xr:uid="{00000000-0005-0000-0000-0000D8000000}"/>
    <cellStyle name="_Column7_terzo invio2010_SOT IF SOLO FATTURATO ACQUA USI DETTAGLIO 3_Allegato A_AIMAG_def" xfId="211" xr:uid="{00000000-0005-0000-0000-0000D9000000}"/>
    <cellStyle name="_Column7_terzo invio2010_SOT IF SOLO FATTURATO ACQUA USI DETTAGLIO_Allegato A_AIMAG_def" xfId="212" xr:uid="{00000000-0005-0000-0000-0000DA000000}"/>
    <cellStyle name="_Data" xfId="213" xr:uid="{00000000-0005-0000-0000-0000DB000000}"/>
    <cellStyle name="_Data_Allegato A_AIMAG_def" xfId="214" xr:uid="{00000000-0005-0000-0000-0000DC000000}"/>
    <cellStyle name="_Header" xfId="215" xr:uid="{00000000-0005-0000-0000-0000DD000000}"/>
    <cellStyle name="_Header 2" xfId="216" xr:uid="{00000000-0005-0000-0000-0000DE000000}"/>
    <cellStyle name="_Header 2_Allegato A_AIMAG_def" xfId="217" xr:uid="{00000000-0005-0000-0000-0000DF000000}"/>
    <cellStyle name="_Header 3" xfId="218" xr:uid="{00000000-0005-0000-0000-0000E0000000}"/>
    <cellStyle name="_Header 3_Allegato A_AIMAG_def" xfId="219" xr:uid="{00000000-0005-0000-0000-0000E1000000}"/>
    <cellStyle name="_Header_Allegato A_AIMAG_def" xfId="220" xr:uid="{00000000-0005-0000-0000-0000E2000000}"/>
    <cellStyle name="_Row1" xfId="221" xr:uid="{00000000-0005-0000-0000-0000E3000000}"/>
    <cellStyle name="_Row1 2" xfId="222" xr:uid="{00000000-0005-0000-0000-0000E4000000}"/>
    <cellStyle name="_Row1 2_Allegato A_AIMAG_def" xfId="223" xr:uid="{00000000-0005-0000-0000-0000E5000000}"/>
    <cellStyle name="_Row1 3" xfId="224" xr:uid="{00000000-0005-0000-0000-0000E6000000}"/>
    <cellStyle name="_Row1 3_Allegato A_AIMAG_def" xfId="225" xr:uid="{00000000-0005-0000-0000-0000E7000000}"/>
    <cellStyle name="_Row1_Allegato A_AIMAG_def" xfId="226" xr:uid="{00000000-0005-0000-0000-0000E8000000}"/>
    <cellStyle name="_Row2" xfId="227" xr:uid="{00000000-0005-0000-0000-0000E9000000}"/>
    <cellStyle name="_Row2 2" xfId="228" xr:uid="{00000000-0005-0000-0000-0000EA000000}"/>
    <cellStyle name="_Row2 2_Allegato A_AIMAG_def" xfId="229" xr:uid="{00000000-0005-0000-0000-0000EB000000}"/>
    <cellStyle name="_Row2 3" xfId="230" xr:uid="{00000000-0005-0000-0000-0000EC000000}"/>
    <cellStyle name="_Row2 3_Allegato A_AIMAG_def" xfId="231" xr:uid="{00000000-0005-0000-0000-0000ED000000}"/>
    <cellStyle name="_Row2_Allegato A_AIMAG_def" xfId="232" xr:uid="{00000000-0005-0000-0000-0000EE000000}"/>
    <cellStyle name="_Row3" xfId="233" xr:uid="{00000000-0005-0000-0000-0000EF000000}"/>
    <cellStyle name="_Row3 2" xfId="234" xr:uid="{00000000-0005-0000-0000-0000F0000000}"/>
    <cellStyle name="_Row3 2_Allegato A_AIMAG_def" xfId="235" xr:uid="{00000000-0005-0000-0000-0000F1000000}"/>
    <cellStyle name="_Row3 3" xfId="236" xr:uid="{00000000-0005-0000-0000-0000F2000000}"/>
    <cellStyle name="_Row3 3_Allegato A_AIMAG_def" xfId="237" xr:uid="{00000000-0005-0000-0000-0000F3000000}"/>
    <cellStyle name="_Row3_Allegato A_AIMAG_def" xfId="238" xr:uid="{00000000-0005-0000-0000-0000F4000000}"/>
    <cellStyle name="_Row4" xfId="239" xr:uid="{00000000-0005-0000-0000-0000F5000000}"/>
    <cellStyle name="_Row4 2" xfId="240" xr:uid="{00000000-0005-0000-0000-0000F6000000}"/>
    <cellStyle name="_Row4 2_Allegato A_AIMAG_def" xfId="241" xr:uid="{00000000-0005-0000-0000-0000F7000000}"/>
    <cellStyle name="_Row4 3" xfId="242" xr:uid="{00000000-0005-0000-0000-0000F8000000}"/>
    <cellStyle name="_Row4 3_Allegato A_AIMAG_def" xfId="243" xr:uid="{00000000-0005-0000-0000-0000F9000000}"/>
    <cellStyle name="_Row4_Allegato A_AIMAG_def" xfId="244" xr:uid="{00000000-0005-0000-0000-0000FA000000}"/>
    <cellStyle name="_Row5" xfId="245" xr:uid="{00000000-0005-0000-0000-0000FB000000}"/>
    <cellStyle name="_Row5 2" xfId="246" xr:uid="{00000000-0005-0000-0000-0000FC000000}"/>
    <cellStyle name="_Row5 2_Allegato A_AIMAG_def" xfId="247" xr:uid="{00000000-0005-0000-0000-0000FD000000}"/>
    <cellStyle name="_Row5 3" xfId="248" xr:uid="{00000000-0005-0000-0000-0000FE000000}"/>
    <cellStyle name="_Row5 3_Allegato A_AIMAG_def" xfId="249" xr:uid="{00000000-0005-0000-0000-0000FF000000}"/>
    <cellStyle name="_Row5_Allegato A_AIMAG_def" xfId="250" xr:uid="{00000000-0005-0000-0000-000000010000}"/>
    <cellStyle name="_Row6" xfId="251" xr:uid="{00000000-0005-0000-0000-000001010000}"/>
    <cellStyle name="_Row6 2" xfId="252" xr:uid="{00000000-0005-0000-0000-000002010000}"/>
    <cellStyle name="_Row6 2_Allegato A_AIMAG_def" xfId="253" xr:uid="{00000000-0005-0000-0000-000003010000}"/>
    <cellStyle name="_Row6 3" xfId="254" xr:uid="{00000000-0005-0000-0000-000004010000}"/>
    <cellStyle name="_Row6 3_Allegato A_AIMAG_def" xfId="255" xr:uid="{00000000-0005-0000-0000-000005010000}"/>
    <cellStyle name="_Row6_Allegato A_AIMAG_def" xfId="256" xr:uid="{00000000-0005-0000-0000-000006010000}"/>
    <cellStyle name="_Row7" xfId="257" xr:uid="{00000000-0005-0000-0000-000007010000}"/>
    <cellStyle name="_Row7 2" xfId="258" xr:uid="{00000000-0005-0000-0000-000008010000}"/>
    <cellStyle name="_Row7 2_Allegato A_AIMAG_def" xfId="259" xr:uid="{00000000-0005-0000-0000-000009010000}"/>
    <cellStyle name="_Row7 3" xfId="260" xr:uid="{00000000-0005-0000-0000-00000A010000}"/>
    <cellStyle name="_Row7 3_Allegato A_AIMAG_def" xfId="261" xr:uid="{00000000-0005-0000-0000-00000B010000}"/>
    <cellStyle name="_Row7_Allegato A_AIMAG_def" xfId="262" xr:uid="{00000000-0005-0000-0000-00000C010000}"/>
    <cellStyle name="_Row7_terzo invio2010_SOT IF - FATTURATO ACQUA USI DETTAGLIO" xfId="263" xr:uid="{00000000-0005-0000-0000-00000D010000}"/>
    <cellStyle name="_Row7_terzo invio2010_SOT IF - FATTURATO ACQUA USI DETTAGLIO 2" xfId="264" xr:uid="{00000000-0005-0000-0000-00000E010000}"/>
    <cellStyle name="_Row7_terzo invio2010_SOT IF - FATTURATO ACQUA USI DETTAGLIO 2_Allegato A_AIMAG_def" xfId="265" xr:uid="{00000000-0005-0000-0000-00000F010000}"/>
    <cellStyle name="_Row7_terzo invio2010_SOT IF - FATTURATO ACQUA USI DETTAGLIO 3" xfId="266" xr:uid="{00000000-0005-0000-0000-000010010000}"/>
    <cellStyle name="_Row7_terzo invio2010_SOT IF - FATTURATO ACQUA USI DETTAGLIO 3_Allegato A_AIMAG_def" xfId="267" xr:uid="{00000000-0005-0000-0000-000011010000}"/>
    <cellStyle name="_Row7_terzo invio2010_SOT IF - FATTURATO ACQUA USI DETTAGLIO_Allegato A_AIMAG_def" xfId="268" xr:uid="{00000000-0005-0000-0000-000012010000}"/>
    <cellStyle name="_Row7_terzo invio2010_SOT IF SOLO FATTURATO ACQUA USI DETTAGLIO" xfId="269" xr:uid="{00000000-0005-0000-0000-000013010000}"/>
    <cellStyle name="_Row7_terzo invio2010_SOT IF SOLO FATTURATO ACQUA USI DETTAGLIO 2" xfId="270" xr:uid="{00000000-0005-0000-0000-000014010000}"/>
    <cellStyle name="_Row7_terzo invio2010_SOT IF SOLO FATTURATO ACQUA USI DETTAGLIO 2_Allegato A_AIMAG_def" xfId="271" xr:uid="{00000000-0005-0000-0000-000015010000}"/>
    <cellStyle name="_Row7_terzo invio2010_SOT IF SOLO FATTURATO ACQUA USI DETTAGLIO 3" xfId="272" xr:uid="{00000000-0005-0000-0000-000016010000}"/>
    <cellStyle name="_Row7_terzo invio2010_SOT IF SOLO FATTURATO ACQUA USI DETTAGLIO 3_Allegato A_AIMAG_def" xfId="273" xr:uid="{00000000-0005-0000-0000-000017010000}"/>
    <cellStyle name="_Row7_terzo invio2010_SOT IF SOLO FATTURATO ACQUA USI DETTAGLIO_Allegato A_AIMAG_def" xfId="274" xr:uid="{00000000-0005-0000-0000-000018010000}"/>
    <cellStyle name="=C:\WINNT35\SYSTEM32\COMMAND.COM" xfId="275" xr:uid="{00000000-0005-0000-0000-000019010000}"/>
    <cellStyle name="=C:\WINNT35\SYSTEM32\COMMAND.COM 2" xfId="276" xr:uid="{00000000-0005-0000-0000-00001A010000}"/>
    <cellStyle name="=C:\WINNT35\SYSTEM32\COMMAND.COM 2 2" xfId="277" xr:uid="{00000000-0005-0000-0000-00001B010000}"/>
    <cellStyle name="=C:\WINNT35\SYSTEM32\COMMAND.COM 2 3" xfId="278" xr:uid="{00000000-0005-0000-0000-00001C010000}"/>
    <cellStyle name="=C:\WINNT35\SYSTEM32\COMMAND.COM 2_Allegato A_AIMAG_def" xfId="279" xr:uid="{00000000-0005-0000-0000-00001D010000}"/>
    <cellStyle name="=C:\WINNT35\SYSTEM32\COMMAND.COM 3" xfId="280" xr:uid="{00000000-0005-0000-0000-00001E010000}"/>
    <cellStyle name="=C:\WINNT35\SYSTEM32\COMMAND.COM 3 2" xfId="281" xr:uid="{00000000-0005-0000-0000-00001F010000}"/>
    <cellStyle name="=C:\WINNT35\SYSTEM32\COMMAND.COM 3 3" xfId="282" xr:uid="{00000000-0005-0000-0000-000020010000}"/>
    <cellStyle name="=C:\WINNT35\SYSTEM32\COMMAND.COM 3_Allegato A_AIMAG_def" xfId="283" xr:uid="{00000000-0005-0000-0000-000021010000}"/>
    <cellStyle name="=C:\WINNT35\SYSTEM32\COMMAND.COM 4" xfId="284" xr:uid="{00000000-0005-0000-0000-000022010000}"/>
    <cellStyle name="=C:\WINNT35\SYSTEM32\COMMAND.COM 5" xfId="285" xr:uid="{00000000-0005-0000-0000-000023010000}"/>
    <cellStyle name="=C:\WINNT35\SYSTEM32\COMMAND.COM_Allegato A_AIMAG_def" xfId="286" xr:uid="{00000000-0005-0000-0000-000024010000}"/>
    <cellStyle name="20% - Accent1" xfId="287" xr:uid="{00000000-0005-0000-0000-000025010000}"/>
    <cellStyle name="20% - Accent1 2" xfId="288" xr:uid="{00000000-0005-0000-0000-000026010000}"/>
    <cellStyle name="20% - Accent1 2 2" xfId="289" xr:uid="{00000000-0005-0000-0000-000027010000}"/>
    <cellStyle name="20% - Accent1 2 2 2" xfId="1805" xr:uid="{00000000-0005-0000-0000-000028010000}"/>
    <cellStyle name="20% - Accent1 2 3" xfId="290" xr:uid="{00000000-0005-0000-0000-000029010000}"/>
    <cellStyle name="20% - Accent1 2 3 2" xfId="1806" xr:uid="{00000000-0005-0000-0000-00002A010000}"/>
    <cellStyle name="20% - Accent1 2 4" xfId="1807" xr:uid="{00000000-0005-0000-0000-00002B010000}"/>
    <cellStyle name="20% - Accent1 2_Allegato A_AIMAG_def" xfId="291" xr:uid="{00000000-0005-0000-0000-00002C010000}"/>
    <cellStyle name="20% - Accent1 3" xfId="292" xr:uid="{00000000-0005-0000-0000-00002D010000}"/>
    <cellStyle name="20% - Accent1 3 2" xfId="293" xr:uid="{00000000-0005-0000-0000-00002E010000}"/>
    <cellStyle name="20% - Accent1 3 2 2" xfId="1808" xr:uid="{00000000-0005-0000-0000-00002F010000}"/>
    <cellStyle name="20% - Accent1 3 3" xfId="294" xr:uid="{00000000-0005-0000-0000-000030010000}"/>
    <cellStyle name="20% - Accent1 3 3 2" xfId="1809" xr:uid="{00000000-0005-0000-0000-000031010000}"/>
    <cellStyle name="20% - Accent1 3 4" xfId="1810" xr:uid="{00000000-0005-0000-0000-000032010000}"/>
    <cellStyle name="20% - Accent1 3_Allegato A_AIMAG_def" xfId="295" xr:uid="{00000000-0005-0000-0000-000033010000}"/>
    <cellStyle name="20% - Accent1 4" xfId="296" xr:uid="{00000000-0005-0000-0000-000034010000}"/>
    <cellStyle name="20% - Accent1 4 2" xfId="1811" xr:uid="{00000000-0005-0000-0000-000035010000}"/>
    <cellStyle name="20% - Accent1 5" xfId="297" xr:uid="{00000000-0005-0000-0000-000036010000}"/>
    <cellStyle name="20% - Accent1 5 2" xfId="1812" xr:uid="{00000000-0005-0000-0000-000037010000}"/>
    <cellStyle name="20% - Accent1 6" xfId="1813" xr:uid="{00000000-0005-0000-0000-000038010000}"/>
    <cellStyle name="20% - Accent1_Allegato A_AIMAG_def" xfId="298" xr:uid="{00000000-0005-0000-0000-000039010000}"/>
    <cellStyle name="20% - Accent2" xfId="299" xr:uid="{00000000-0005-0000-0000-00003A010000}"/>
    <cellStyle name="20% - Accent2 2" xfId="300" xr:uid="{00000000-0005-0000-0000-00003B010000}"/>
    <cellStyle name="20% - Accent2 2 2" xfId="301" xr:uid="{00000000-0005-0000-0000-00003C010000}"/>
    <cellStyle name="20% - Accent2 2 2 2" xfId="1814" xr:uid="{00000000-0005-0000-0000-00003D010000}"/>
    <cellStyle name="20% - Accent2 2 3" xfId="302" xr:uid="{00000000-0005-0000-0000-00003E010000}"/>
    <cellStyle name="20% - Accent2 2 3 2" xfId="1815" xr:uid="{00000000-0005-0000-0000-00003F010000}"/>
    <cellStyle name="20% - Accent2 2 4" xfId="1816" xr:uid="{00000000-0005-0000-0000-000040010000}"/>
    <cellStyle name="20% - Accent2 2_Allegato A_AIMAG_def" xfId="303" xr:uid="{00000000-0005-0000-0000-000041010000}"/>
    <cellStyle name="20% - Accent2 3" xfId="304" xr:uid="{00000000-0005-0000-0000-000042010000}"/>
    <cellStyle name="20% - Accent2 3 2" xfId="305" xr:uid="{00000000-0005-0000-0000-000043010000}"/>
    <cellStyle name="20% - Accent2 3 2 2" xfId="1817" xr:uid="{00000000-0005-0000-0000-000044010000}"/>
    <cellStyle name="20% - Accent2 3 3" xfId="306" xr:uid="{00000000-0005-0000-0000-000045010000}"/>
    <cellStyle name="20% - Accent2 3 3 2" xfId="1818" xr:uid="{00000000-0005-0000-0000-000046010000}"/>
    <cellStyle name="20% - Accent2 3 4" xfId="1819" xr:uid="{00000000-0005-0000-0000-000047010000}"/>
    <cellStyle name="20% - Accent2 3_Allegato A_AIMAG_def" xfId="307" xr:uid="{00000000-0005-0000-0000-000048010000}"/>
    <cellStyle name="20% - Accent2 4" xfId="308" xr:uid="{00000000-0005-0000-0000-000049010000}"/>
    <cellStyle name="20% - Accent2 4 2" xfId="1820" xr:uid="{00000000-0005-0000-0000-00004A010000}"/>
    <cellStyle name="20% - Accent2 5" xfId="309" xr:uid="{00000000-0005-0000-0000-00004B010000}"/>
    <cellStyle name="20% - Accent2 5 2" xfId="1821" xr:uid="{00000000-0005-0000-0000-00004C010000}"/>
    <cellStyle name="20% - Accent2 6" xfId="1822" xr:uid="{00000000-0005-0000-0000-00004D010000}"/>
    <cellStyle name="20% - Accent2_Allegato A_AIMAG_def" xfId="310" xr:uid="{00000000-0005-0000-0000-00004E010000}"/>
    <cellStyle name="20% - Accent3" xfId="311" xr:uid="{00000000-0005-0000-0000-00004F010000}"/>
    <cellStyle name="20% - Accent3 2" xfId="312" xr:uid="{00000000-0005-0000-0000-000050010000}"/>
    <cellStyle name="20% - Accent3 2 2" xfId="313" xr:uid="{00000000-0005-0000-0000-000051010000}"/>
    <cellStyle name="20% - Accent3 2 2 2" xfId="1823" xr:uid="{00000000-0005-0000-0000-000052010000}"/>
    <cellStyle name="20% - Accent3 2 3" xfId="314" xr:uid="{00000000-0005-0000-0000-000053010000}"/>
    <cellStyle name="20% - Accent3 2 3 2" xfId="1824" xr:uid="{00000000-0005-0000-0000-000054010000}"/>
    <cellStyle name="20% - Accent3 2 4" xfId="1825" xr:uid="{00000000-0005-0000-0000-000055010000}"/>
    <cellStyle name="20% - Accent3 2_Allegato A_AIMAG_def" xfId="315" xr:uid="{00000000-0005-0000-0000-000056010000}"/>
    <cellStyle name="20% - Accent3 3" xfId="316" xr:uid="{00000000-0005-0000-0000-000057010000}"/>
    <cellStyle name="20% - Accent3 3 2" xfId="317" xr:uid="{00000000-0005-0000-0000-000058010000}"/>
    <cellStyle name="20% - Accent3 3 2 2" xfId="1826" xr:uid="{00000000-0005-0000-0000-000059010000}"/>
    <cellStyle name="20% - Accent3 3 3" xfId="318" xr:uid="{00000000-0005-0000-0000-00005A010000}"/>
    <cellStyle name="20% - Accent3 3 3 2" xfId="1827" xr:uid="{00000000-0005-0000-0000-00005B010000}"/>
    <cellStyle name="20% - Accent3 3 4" xfId="1828" xr:uid="{00000000-0005-0000-0000-00005C010000}"/>
    <cellStyle name="20% - Accent3 3_Allegato A_AIMAG_def" xfId="319" xr:uid="{00000000-0005-0000-0000-00005D010000}"/>
    <cellStyle name="20% - Accent3 4" xfId="320" xr:uid="{00000000-0005-0000-0000-00005E010000}"/>
    <cellStyle name="20% - Accent3 4 2" xfId="1829" xr:uid="{00000000-0005-0000-0000-00005F010000}"/>
    <cellStyle name="20% - Accent3 5" xfId="321" xr:uid="{00000000-0005-0000-0000-000060010000}"/>
    <cellStyle name="20% - Accent3 5 2" xfId="1830" xr:uid="{00000000-0005-0000-0000-000061010000}"/>
    <cellStyle name="20% - Accent3 6" xfId="1831" xr:uid="{00000000-0005-0000-0000-000062010000}"/>
    <cellStyle name="20% - Accent3_Allegato A_AIMAG_def" xfId="322" xr:uid="{00000000-0005-0000-0000-000063010000}"/>
    <cellStyle name="20% - Accent4" xfId="323" xr:uid="{00000000-0005-0000-0000-000064010000}"/>
    <cellStyle name="20% - Accent4 2" xfId="324" xr:uid="{00000000-0005-0000-0000-000065010000}"/>
    <cellStyle name="20% - Accent4 2 2" xfId="325" xr:uid="{00000000-0005-0000-0000-000066010000}"/>
    <cellStyle name="20% - Accent4 2 2 2" xfId="1832" xr:uid="{00000000-0005-0000-0000-000067010000}"/>
    <cellStyle name="20% - Accent4 2 3" xfId="326" xr:uid="{00000000-0005-0000-0000-000068010000}"/>
    <cellStyle name="20% - Accent4 2 3 2" xfId="1833" xr:uid="{00000000-0005-0000-0000-000069010000}"/>
    <cellStyle name="20% - Accent4 2 4" xfId="1834" xr:uid="{00000000-0005-0000-0000-00006A010000}"/>
    <cellStyle name="20% - Accent4 2_Allegato A_AIMAG_def" xfId="327" xr:uid="{00000000-0005-0000-0000-00006B010000}"/>
    <cellStyle name="20% - Accent4 3" xfId="328" xr:uid="{00000000-0005-0000-0000-00006C010000}"/>
    <cellStyle name="20% - Accent4 3 2" xfId="329" xr:uid="{00000000-0005-0000-0000-00006D010000}"/>
    <cellStyle name="20% - Accent4 3 2 2" xfId="1835" xr:uid="{00000000-0005-0000-0000-00006E010000}"/>
    <cellStyle name="20% - Accent4 3 3" xfId="330" xr:uid="{00000000-0005-0000-0000-00006F010000}"/>
    <cellStyle name="20% - Accent4 3 3 2" xfId="1836" xr:uid="{00000000-0005-0000-0000-000070010000}"/>
    <cellStyle name="20% - Accent4 3 4" xfId="1837" xr:uid="{00000000-0005-0000-0000-000071010000}"/>
    <cellStyle name="20% - Accent4 3_Allegato A_AIMAG_def" xfId="331" xr:uid="{00000000-0005-0000-0000-000072010000}"/>
    <cellStyle name="20% - Accent4 4" xfId="332" xr:uid="{00000000-0005-0000-0000-000073010000}"/>
    <cellStyle name="20% - Accent4 4 2" xfId="1838" xr:uid="{00000000-0005-0000-0000-000074010000}"/>
    <cellStyle name="20% - Accent4 5" xfId="333" xr:uid="{00000000-0005-0000-0000-000075010000}"/>
    <cellStyle name="20% - Accent4 5 2" xfId="1839" xr:uid="{00000000-0005-0000-0000-000076010000}"/>
    <cellStyle name="20% - Accent4 6" xfId="1840" xr:uid="{00000000-0005-0000-0000-000077010000}"/>
    <cellStyle name="20% - Accent4_Allegato A_AIMAG_def" xfId="334" xr:uid="{00000000-0005-0000-0000-000078010000}"/>
    <cellStyle name="20% - Accent5" xfId="335" xr:uid="{00000000-0005-0000-0000-000079010000}"/>
    <cellStyle name="20% - Accent5 2" xfId="336" xr:uid="{00000000-0005-0000-0000-00007A010000}"/>
    <cellStyle name="20% - Accent5 2 2" xfId="337" xr:uid="{00000000-0005-0000-0000-00007B010000}"/>
    <cellStyle name="20% - Accent5 2 2 2" xfId="1841" xr:uid="{00000000-0005-0000-0000-00007C010000}"/>
    <cellStyle name="20% - Accent5 2 3" xfId="338" xr:uid="{00000000-0005-0000-0000-00007D010000}"/>
    <cellStyle name="20% - Accent5 2 3 2" xfId="1842" xr:uid="{00000000-0005-0000-0000-00007E010000}"/>
    <cellStyle name="20% - Accent5 2 4" xfId="1843" xr:uid="{00000000-0005-0000-0000-00007F010000}"/>
    <cellStyle name="20% - Accent5 2_Allegato A_AIMAG_def" xfId="339" xr:uid="{00000000-0005-0000-0000-000080010000}"/>
    <cellStyle name="20% - Accent5 3" xfId="340" xr:uid="{00000000-0005-0000-0000-000081010000}"/>
    <cellStyle name="20% - Accent5 3 2" xfId="341" xr:uid="{00000000-0005-0000-0000-000082010000}"/>
    <cellStyle name="20% - Accent5 3 2 2" xfId="1844" xr:uid="{00000000-0005-0000-0000-000083010000}"/>
    <cellStyle name="20% - Accent5 3 3" xfId="342" xr:uid="{00000000-0005-0000-0000-000084010000}"/>
    <cellStyle name="20% - Accent5 3 3 2" xfId="1845" xr:uid="{00000000-0005-0000-0000-000085010000}"/>
    <cellStyle name="20% - Accent5 3 4" xfId="1846" xr:uid="{00000000-0005-0000-0000-000086010000}"/>
    <cellStyle name="20% - Accent5 3_Allegato A_AIMAG_def" xfId="343" xr:uid="{00000000-0005-0000-0000-000087010000}"/>
    <cellStyle name="20% - Accent5 4" xfId="344" xr:uid="{00000000-0005-0000-0000-000088010000}"/>
    <cellStyle name="20% - Accent5 4 2" xfId="1847" xr:uid="{00000000-0005-0000-0000-000089010000}"/>
    <cellStyle name="20% - Accent5 5" xfId="345" xr:uid="{00000000-0005-0000-0000-00008A010000}"/>
    <cellStyle name="20% - Accent5 5 2" xfId="1848" xr:uid="{00000000-0005-0000-0000-00008B010000}"/>
    <cellStyle name="20% - Accent5 6" xfId="1849" xr:uid="{00000000-0005-0000-0000-00008C010000}"/>
    <cellStyle name="20% - Accent5_Allegato A_AIMAG_def" xfId="346" xr:uid="{00000000-0005-0000-0000-00008D010000}"/>
    <cellStyle name="20% - Accent6" xfId="347" xr:uid="{00000000-0005-0000-0000-00008E010000}"/>
    <cellStyle name="20% - Accent6 2" xfId="348" xr:uid="{00000000-0005-0000-0000-00008F010000}"/>
    <cellStyle name="20% - Accent6 2 2" xfId="349" xr:uid="{00000000-0005-0000-0000-000090010000}"/>
    <cellStyle name="20% - Accent6 2 2 2" xfId="1850" xr:uid="{00000000-0005-0000-0000-000091010000}"/>
    <cellStyle name="20% - Accent6 2 3" xfId="350" xr:uid="{00000000-0005-0000-0000-000092010000}"/>
    <cellStyle name="20% - Accent6 2 3 2" xfId="1851" xr:uid="{00000000-0005-0000-0000-000093010000}"/>
    <cellStyle name="20% - Accent6 2 4" xfId="1852" xr:uid="{00000000-0005-0000-0000-000094010000}"/>
    <cellStyle name="20% - Accent6 2_Allegato A_AIMAG_def" xfId="351" xr:uid="{00000000-0005-0000-0000-000095010000}"/>
    <cellStyle name="20% - Accent6 3" xfId="352" xr:uid="{00000000-0005-0000-0000-000096010000}"/>
    <cellStyle name="20% - Accent6 3 2" xfId="353" xr:uid="{00000000-0005-0000-0000-000097010000}"/>
    <cellStyle name="20% - Accent6 3 2 2" xfId="1853" xr:uid="{00000000-0005-0000-0000-000098010000}"/>
    <cellStyle name="20% - Accent6 3 3" xfId="354" xr:uid="{00000000-0005-0000-0000-000099010000}"/>
    <cellStyle name="20% - Accent6 3 3 2" xfId="1854" xr:uid="{00000000-0005-0000-0000-00009A010000}"/>
    <cellStyle name="20% - Accent6 3 4" xfId="1855" xr:uid="{00000000-0005-0000-0000-00009B010000}"/>
    <cellStyle name="20% - Accent6 3_Allegato A_AIMAG_def" xfId="355" xr:uid="{00000000-0005-0000-0000-00009C010000}"/>
    <cellStyle name="20% - Accent6 4" xfId="356" xr:uid="{00000000-0005-0000-0000-00009D010000}"/>
    <cellStyle name="20% - Accent6 4 2" xfId="1856" xr:uid="{00000000-0005-0000-0000-00009E010000}"/>
    <cellStyle name="20% - Accent6 5" xfId="357" xr:uid="{00000000-0005-0000-0000-00009F010000}"/>
    <cellStyle name="20% - Accent6 5 2" xfId="1857" xr:uid="{00000000-0005-0000-0000-0000A0010000}"/>
    <cellStyle name="20% - Accent6 6" xfId="1858" xr:uid="{00000000-0005-0000-0000-0000A1010000}"/>
    <cellStyle name="20% - Accent6_Allegato A_AIMAG_def" xfId="358" xr:uid="{00000000-0005-0000-0000-0000A2010000}"/>
    <cellStyle name="40% - Accent1" xfId="359" xr:uid="{00000000-0005-0000-0000-0000A3010000}"/>
    <cellStyle name="40% - Accent1 2" xfId="360" xr:uid="{00000000-0005-0000-0000-0000A4010000}"/>
    <cellStyle name="40% - Accent1 2 2" xfId="361" xr:uid="{00000000-0005-0000-0000-0000A5010000}"/>
    <cellStyle name="40% - Accent1 2 2 2" xfId="1859" xr:uid="{00000000-0005-0000-0000-0000A6010000}"/>
    <cellStyle name="40% - Accent1 2 3" xfId="362" xr:uid="{00000000-0005-0000-0000-0000A7010000}"/>
    <cellStyle name="40% - Accent1 2 3 2" xfId="1860" xr:uid="{00000000-0005-0000-0000-0000A8010000}"/>
    <cellStyle name="40% - Accent1 2 4" xfId="1861" xr:uid="{00000000-0005-0000-0000-0000A9010000}"/>
    <cellStyle name="40% - Accent1 2_Allegato A_AIMAG_def" xfId="363" xr:uid="{00000000-0005-0000-0000-0000AA010000}"/>
    <cellStyle name="40% - Accent1 3" xfId="364" xr:uid="{00000000-0005-0000-0000-0000AB010000}"/>
    <cellStyle name="40% - Accent1 3 2" xfId="365" xr:uid="{00000000-0005-0000-0000-0000AC010000}"/>
    <cellStyle name="40% - Accent1 3 2 2" xfId="1862" xr:uid="{00000000-0005-0000-0000-0000AD010000}"/>
    <cellStyle name="40% - Accent1 3 3" xfId="366" xr:uid="{00000000-0005-0000-0000-0000AE010000}"/>
    <cellStyle name="40% - Accent1 3 3 2" xfId="1863" xr:uid="{00000000-0005-0000-0000-0000AF010000}"/>
    <cellStyle name="40% - Accent1 3 4" xfId="1864" xr:uid="{00000000-0005-0000-0000-0000B0010000}"/>
    <cellStyle name="40% - Accent1 3_Allegato A_AIMAG_def" xfId="367" xr:uid="{00000000-0005-0000-0000-0000B1010000}"/>
    <cellStyle name="40% - Accent1 4" xfId="368" xr:uid="{00000000-0005-0000-0000-0000B2010000}"/>
    <cellStyle name="40% - Accent1 4 2" xfId="1865" xr:uid="{00000000-0005-0000-0000-0000B3010000}"/>
    <cellStyle name="40% - Accent1 5" xfId="369" xr:uid="{00000000-0005-0000-0000-0000B4010000}"/>
    <cellStyle name="40% - Accent1 5 2" xfId="1866" xr:uid="{00000000-0005-0000-0000-0000B5010000}"/>
    <cellStyle name="40% - Accent1 6" xfId="1867" xr:uid="{00000000-0005-0000-0000-0000B6010000}"/>
    <cellStyle name="40% - Accent1_Allegato A_AIMAG_def" xfId="370" xr:uid="{00000000-0005-0000-0000-0000B7010000}"/>
    <cellStyle name="40% - Accent2" xfId="371" xr:uid="{00000000-0005-0000-0000-0000B8010000}"/>
    <cellStyle name="40% - Accent2 2" xfId="372" xr:uid="{00000000-0005-0000-0000-0000B9010000}"/>
    <cellStyle name="40% - Accent2 2 2" xfId="373" xr:uid="{00000000-0005-0000-0000-0000BA010000}"/>
    <cellStyle name="40% - Accent2 2 2 2" xfId="1868" xr:uid="{00000000-0005-0000-0000-0000BB010000}"/>
    <cellStyle name="40% - Accent2 2 3" xfId="374" xr:uid="{00000000-0005-0000-0000-0000BC010000}"/>
    <cellStyle name="40% - Accent2 2 3 2" xfId="1869" xr:uid="{00000000-0005-0000-0000-0000BD010000}"/>
    <cellStyle name="40% - Accent2 2 4" xfId="1870" xr:uid="{00000000-0005-0000-0000-0000BE010000}"/>
    <cellStyle name="40% - Accent2 2_Allegato A_AIMAG_def" xfId="375" xr:uid="{00000000-0005-0000-0000-0000BF010000}"/>
    <cellStyle name="40% - Accent2 3" xfId="376" xr:uid="{00000000-0005-0000-0000-0000C0010000}"/>
    <cellStyle name="40% - Accent2 3 2" xfId="377" xr:uid="{00000000-0005-0000-0000-0000C1010000}"/>
    <cellStyle name="40% - Accent2 3 2 2" xfId="1871" xr:uid="{00000000-0005-0000-0000-0000C2010000}"/>
    <cellStyle name="40% - Accent2 3 3" xfId="378" xr:uid="{00000000-0005-0000-0000-0000C3010000}"/>
    <cellStyle name="40% - Accent2 3 3 2" xfId="1872" xr:uid="{00000000-0005-0000-0000-0000C4010000}"/>
    <cellStyle name="40% - Accent2 3 4" xfId="1873" xr:uid="{00000000-0005-0000-0000-0000C5010000}"/>
    <cellStyle name="40% - Accent2 3_Allegato A_AIMAG_def" xfId="379" xr:uid="{00000000-0005-0000-0000-0000C6010000}"/>
    <cellStyle name="40% - Accent2 4" xfId="380" xr:uid="{00000000-0005-0000-0000-0000C7010000}"/>
    <cellStyle name="40% - Accent2 4 2" xfId="1874" xr:uid="{00000000-0005-0000-0000-0000C8010000}"/>
    <cellStyle name="40% - Accent2 5" xfId="381" xr:uid="{00000000-0005-0000-0000-0000C9010000}"/>
    <cellStyle name="40% - Accent2 5 2" xfId="1875" xr:uid="{00000000-0005-0000-0000-0000CA010000}"/>
    <cellStyle name="40% - Accent2 6" xfId="1876" xr:uid="{00000000-0005-0000-0000-0000CB010000}"/>
    <cellStyle name="40% - Accent2_Allegato A_AIMAG_def" xfId="382" xr:uid="{00000000-0005-0000-0000-0000CC010000}"/>
    <cellStyle name="40% - Accent3" xfId="383" xr:uid="{00000000-0005-0000-0000-0000CD010000}"/>
    <cellStyle name="40% - Accent3 2" xfId="384" xr:uid="{00000000-0005-0000-0000-0000CE010000}"/>
    <cellStyle name="40% - Accent3 2 2" xfId="385" xr:uid="{00000000-0005-0000-0000-0000CF010000}"/>
    <cellStyle name="40% - Accent3 2 2 2" xfId="1877" xr:uid="{00000000-0005-0000-0000-0000D0010000}"/>
    <cellStyle name="40% - Accent3 2 3" xfId="386" xr:uid="{00000000-0005-0000-0000-0000D1010000}"/>
    <cellStyle name="40% - Accent3 2 3 2" xfId="1878" xr:uid="{00000000-0005-0000-0000-0000D2010000}"/>
    <cellStyle name="40% - Accent3 2 4" xfId="1879" xr:uid="{00000000-0005-0000-0000-0000D3010000}"/>
    <cellStyle name="40% - Accent3 2_Allegato A_AIMAG_def" xfId="387" xr:uid="{00000000-0005-0000-0000-0000D4010000}"/>
    <cellStyle name="40% - Accent3 3" xfId="388" xr:uid="{00000000-0005-0000-0000-0000D5010000}"/>
    <cellStyle name="40% - Accent3 3 2" xfId="389" xr:uid="{00000000-0005-0000-0000-0000D6010000}"/>
    <cellStyle name="40% - Accent3 3 2 2" xfId="1880" xr:uid="{00000000-0005-0000-0000-0000D7010000}"/>
    <cellStyle name="40% - Accent3 3 3" xfId="390" xr:uid="{00000000-0005-0000-0000-0000D8010000}"/>
    <cellStyle name="40% - Accent3 3 3 2" xfId="1881" xr:uid="{00000000-0005-0000-0000-0000D9010000}"/>
    <cellStyle name="40% - Accent3 3 4" xfId="1882" xr:uid="{00000000-0005-0000-0000-0000DA010000}"/>
    <cellStyle name="40% - Accent3 3_Allegato A_AIMAG_def" xfId="391" xr:uid="{00000000-0005-0000-0000-0000DB010000}"/>
    <cellStyle name="40% - Accent3 4" xfId="392" xr:uid="{00000000-0005-0000-0000-0000DC010000}"/>
    <cellStyle name="40% - Accent3 4 2" xfId="1883" xr:uid="{00000000-0005-0000-0000-0000DD010000}"/>
    <cellStyle name="40% - Accent3 5" xfId="393" xr:uid="{00000000-0005-0000-0000-0000DE010000}"/>
    <cellStyle name="40% - Accent3 5 2" xfId="1884" xr:uid="{00000000-0005-0000-0000-0000DF010000}"/>
    <cellStyle name="40% - Accent3 6" xfId="1885" xr:uid="{00000000-0005-0000-0000-0000E0010000}"/>
    <cellStyle name="40% - Accent3_Allegato A_AIMAG_def" xfId="394" xr:uid="{00000000-0005-0000-0000-0000E1010000}"/>
    <cellStyle name="40% - Accent4" xfId="395" xr:uid="{00000000-0005-0000-0000-0000E2010000}"/>
    <cellStyle name="40% - Accent4 2" xfId="396" xr:uid="{00000000-0005-0000-0000-0000E3010000}"/>
    <cellStyle name="40% - Accent4 2 2" xfId="397" xr:uid="{00000000-0005-0000-0000-0000E4010000}"/>
    <cellStyle name="40% - Accent4 2 2 2" xfId="1886" xr:uid="{00000000-0005-0000-0000-0000E5010000}"/>
    <cellStyle name="40% - Accent4 2 3" xfId="398" xr:uid="{00000000-0005-0000-0000-0000E6010000}"/>
    <cellStyle name="40% - Accent4 2 3 2" xfId="1887" xr:uid="{00000000-0005-0000-0000-0000E7010000}"/>
    <cellStyle name="40% - Accent4 2 4" xfId="1888" xr:uid="{00000000-0005-0000-0000-0000E8010000}"/>
    <cellStyle name="40% - Accent4 2_Allegato A_AIMAG_def" xfId="399" xr:uid="{00000000-0005-0000-0000-0000E9010000}"/>
    <cellStyle name="40% - Accent4 3" xfId="400" xr:uid="{00000000-0005-0000-0000-0000EA010000}"/>
    <cellStyle name="40% - Accent4 3 2" xfId="401" xr:uid="{00000000-0005-0000-0000-0000EB010000}"/>
    <cellStyle name="40% - Accent4 3 2 2" xfId="1889" xr:uid="{00000000-0005-0000-0000-0000EC010000}"/>
    <cellStyle name="40% - Accent4 3 3" xfId="402" xr:uid="{00000000-0005-0000-0000-0000ED010000}"/>
    <cellStyle name="40% - Accent4 3 3 2" xfId="1890" xr:uid="{00000000-0005-0000-0000-0000EE010000}"/>
    <cellStyle name="40% - Accent4 3 4" xfId="1891" xr:uid="{00000000-0005-0000-0000-0000EF010000}"/>
    <cellStyle name="40% - Accent4 3_Allegato A_AIMAG_def" xfId="403" xr:uid="{00000000-0005-0000-0000-0000F0010000}"/>
    <cellStyle name="40% - Accent4 4" xfId="404" xr:uid="{00000000-0005-0000-0000-0000F1010000}"/>
    <cellStyle name="40% - Accent4 4 2" xfId="1892" xr:uid="{00000000-0005-0000-0000-0000F2010000}"/>
    <cellStyle name="40% - Accent4 5" xfId="405" xr:uid="{00000000-0005-0000-0000-0000F3010000}"/>
    <cellStyle name="40% - Accent4 5 2" xfId="1893" xr:uid="{00000000-0005-0000-0000-0000F4010000}"/>
    <cellStyle name="40% - Accent4 6" xfId="1894" xr:uid="{00000000-0005-0000-0000-0000F5010000}"/>
    <cellStyle name="40% - Accent4_Allegato A_AIMAG_def" xfId="406" xr:uid="{00000000-0005-0000-0000-0000F6010000}"/>
    <cellStyle name="40% - Accent5" xfId="407" xr:uid="{00000000-0005-0000-0000-0000F7010000}"/>
    <cellStyle name="40% - Accent5 2" xfId="408" xr:uid="{00000000-0005-0000-0000-0000F8010000}"/>
    <cellStyle name="40% - Accent5 2 2" xfId="409" xr:uid="{00000000-0005-0000-0000-0000F9010000}"/>
    <cellStyle name="40% - Accent5 2 2 2" xfId="1895" xr:uid="{00000000-0005-0000-0000-0000FA010000}"/>
    <cellStyle name="40% - Accent5 2 3" xfId="410" xr:uid="{00000000-0005-0000-0000-0000FB010000}"/>
    <cellStyle name="40% - Accent5 2 3 2" xfId="1896" xr:uid="{00000000-0005-0000-0000-0000FC010000}"/>
    <cellStyle name="40% - Accent5 2 4" xfId="1897" xr:uid="{00000000-0005-0000-0000-0000FD010000}"/>
    <cellStyle name="40% - Accent5 2_Allegato A_AIMAG_def" xfId="411" xr:uid="{00000000-0005-0000-0000-0000FE010000}"/>
    <cellStyle name="40% - Accent5 3" xfId="412" xr:uid="{00000000-0005-0000-0000-0000FF010000}"/>
    <cellStyle name="40% - Accent5 3 2" xfId="413" xr:uid="{00000000-0005-0000-0000-000000020000}"/>
    <cellStyle name="40% - Accent5 3 2 2" xfId="1898" xr:uid="{00000000-0005-0000-0000-000001020000}"/>
    <cellStyle name="40% - Accent5 3 3" xfId="414" xr:uid="{00000000-0005-0000-0000-000002020000}"/>
    <cellStyle name="40% - Accent5 3 3 2" xfId="1899" xr:uid="{00000000-0005-0000-0000-000003020000}"/>
    <cellStyle name="40% - Accent5 3 4" xfId="1900" xr:uid="{00000000-0005-0000-0000-000004020000}"/>
    <cellStyle name="40% - Accent5 3_Allegato A_AIMAG_def" xfId="415" xr:uid="{00000000-0005-0000-0000-000005020000}"/>
    <cellStyle name="40% - Accent5 4" xfId="416" xr:uid="{00000000-0005-0000-0000-000006020000}"/>
    <cellStyle name="40% - Accent5 4 2" xfId="1901" xr:uid="{00000000-0005-0000-0000-000007020000}"/>
    <cellStyle name="40% - Accent5 5" xfId="417" xr:uid="{00000000-0005-0000-0000-000008020000}"/>
    <cellStyle name="40% - Accent5 5 2" xfId="1902" xr:uid="{00000000-0005-0000-0000-000009020000}"/>
    <cellStyle name="40% - Accent5 6" xfId="1903" xr:uid="{00000000-0005-0000-0000-00000A020000}"/>
    <cellStyle name="40% - Accent5_Allegato A_AIMAG_def" xfId="418" xr:uid="{00000000-0005-0000-0000-00000B020000}"/>
    <cellStyle name="40% - Accent6" xfId="419" xr:uid="{00000000-0005-0000-0000-00000C020000}"/>
    <cellStyle name="40% - Accent6 2" xfId="420" xr:uid="{00000000-0005-0000-0000-00000D020000}"/>
    <cellStyle name="40% - Accent6 2 2" xfId="421" xr:uid="{00000000-0005-0000-0000-00000E020000}"/>
    <cellStyle name="40% - Accent6 2 2 2" xfId="1904" xr:uid="{00000000-0005-0000-0000-00000F020000}"/>
    <cellStyle name="40% - Accent6 2 3" xfId="422" xr:uid="{00000000-0005-0000-0000-000010020000}"/>
    <cellStyle name="40% - Accent6 2 3 2" xfId="1905" xr:uid="{00000000-0005-0000-0000-000011020000}"/>
    <cellStyle name="40% - Accent6 2 4" xfId="1906" xr:uid="{00000000-0005-0000-0000-000012020000}"/>
    <cellStyle name="40% - Accent6 2_Allegato A_AIMAG_def" xfId="423" xr:uid="{00000000-0005-0000-0000-000013020000}"/>
    <cellStyle name="40% - Accent6 3" xfId="424" xr:uid="{00000000-0005-0000-0000-000014020000}"/>
    <cellStyle name="40% - Accent6 3 2" xfId="425" xr:uid="{00000000-0005-0000-0000-000015020000}"/>
    <cellStyle name="40% - Accent6 3 2 2" xfId="1907" xr:uid="{00000000-0005-0000-0000-000016020000}"/>
    <cellStyle name="40% - Accent6 3 3" xfId="426" xr:uid="{00000000-0005-0000-0000-000017020000}"/>
    <cellStyle name="40% - Accent6 3 3 2" xfId="1908" xr:uid="{00000000-0005-0000-0000-000018020000}"/>
    <cellStyle name="40% - Accent6 3 4" xfId="1909" xr:uid="{00000000-0005-0000-0000-000019020000}"/>
    <cellStyle name="40% - Accent6 3_Allegato A_AIMAG_def" xfId="427" xr:uid="{00000000-0005-0000-0000-00001A020000}"/>
    <cellStyle name="40% - Accent6 4" xfId="428" xr:uid="{00000000-0005-0000-0000-00001B020000}"/>
    <cellStyle name="40% - Accent6 4 2" xfId="1910" xr:uid="{00000000-0005-0000-0000-00001C020000}"/>
    <cellStyle name="40% - Accent6 5" xfId="429" xr:uid="{00000000-0005-0000-0000-00001D020000}"/>
    <cellStyle name="40% - Accent6 5 2" xfId="1911" xr:uid="{00000000-0005-0000-0000-00001E020000}"/>
    <cellStyle name="40% - Accent6 6" xfId="1912" xr:uid="{00000000-0005-0000-0000-00001F020000}"/>
    <cellStyle name="40% - Accent6_Allegato A_AIMAG_def" xfId="430" xr:uid="{00000000-0005-0000-0000-000020020000}"/>
    <cellStyle name="60% - Accent1" xfId="431" xr:uid="{00000000-0005-0000-0000-000021020000}"/>
    <cellStyle name="60% - Accent1 2" xfId="432" xr:uid="{00000000-0005-0000-0000-000022020000}"/>
    <cellStyle name="60% - Accent1 2 2" xfId="433" xr:uid="{00000000-0005-0000-0000-000023020000}"/>
    <cellStyle name="60% - Accent1 2 3" xfId="434" xr:uid="{00000000-0005-0000-0000-000024020000}"/>
    <cellStyle name="60% - Accent1 2_Allegato A_AIMAG_def" xfId="435" xr:uid="{00000000-0005-0000-0000-000025020000}"/>
    <cellStyle name="60% - Accent1 3" xfId="436" xr:uid="{00000000-0005-0000-0000-000026020000}"/>
    <cellStyle name="60% - Accent1 3 2" xfId="437" xr:uid="{00000000-0005-0000-0000-000027020000}"/>
    <cellStyle name="60% - Accent1 3 3" xfId="438" xr:uid="{00000000-0005-0000-0000-000028020000}"/>
    <cellStyle name="60% - Accent1 3_Allegato A_AIMAG_def" xfId="439" xr:uid="{00000000-0005-0000-0000-000029020000}"/>
    <cellStyle name="60% - Accent1 4" xfId="440" xr:uid="{00000000-0005-0000-0000-00002A020000}"/>
    <cellStyle name="60% - Accent1 5" xfId="441" xr:uid="{00000000-0005-0000-0000-00002B020000}"/>
    <cellStyle name="60% - Accent1_Allegato A_AIMAG_def" xfId="442" xr:uid="{00000000-0005-0000-0000-00002C020000}"/>
    <cellStyle name="60% - Accent2" xfId="443" xr:uid="{00000000-0005-0000-0000-00002D020000}"/>
    <cellStyle name="60% - Accent2 2" xfId="444" xr:uid="{00000000-0005-0000-0000-00002E020000}"/>
    <cellStyle name="60% - Accent2 2 2" xfId="445" xr:uid="{00000000-0005-0000-0000-00002F020000}"/>
    <cellStyle name="60% - Accent2 2 3" xfId="446" xr:uid="{00000000-0005-0000-0000-000030020000}"/>
    <cellStyle name="60% - Accent2 2_Allegato A_AIMAG_def" xfId="447" xr:uid="{00000000-0005-0000-0000-000031020000}"/>
    <cellStyle name="60% - Accent2 3" xfId="448" xr:uid="{00000000-0005-0000-0000-000032020000}"/>
    <cellStyle name="60% - Accent2 3 2" xfId="449" xr:uid="{00000000-0005-0000-0000-000033020000}"/>
    <cellStyle name="60% - Accent2 3 3" xfId="450" xr:uid="{00000000-0005-0000-0000-000034020000}"/>
    <cellStyle name="60% - Accent2 3_Allegato A_AIMAG_def" xfId="451" xr:uid="{00000000-0005-0000-0000-000035020000}"/>
    <cellStyle name="60% - Accent2 4" xfId="452" xr:uid="{00000000-0005-0000-0000-000036020000}"/>
    <cellStyle name="60% - Accent2 5" xfId="453" xr:uid="{00000000-0005-0000-0000-000037020000}"/>
    <cellStyle name="60% - Accent2_Allegato A_AIMAG_def" xfId="454" xr:uid="{00000000-0005-0000-0000-000038020000}"/>
    <cellStyle name="60% - Accent3" xfId="455" xr:uid="{00000000-0005-0000-0000-000039020000}"/>
    <cellStyle name="60% - Accent3 2" xfId="456" xr:uid="{00000000-0005-0000-0000-00003A020000}"/>
    <cellStyle name="60% - Accent3 2 2" xfId="457" xr:uid="{00000000-0005-0000-0000-00003B020000}"/>
    <cellStyle name="60% - Accent3 2 3" xfId="458" xr:uid="{00000000-0005-0000-0000-00003C020000}"/>
    <cellStyle name="60% - Accent3 2_Allegato A_AIMAG_def" xfId="459" xr:uid="{00000000-0005-0000-0000-00003D020000}"/>
    <cellStyle name="60% - Accent3 3" xfId="460" xr:uid="{00000000-0005-0000-0000-00003E020000}"/>
    <cellStyle name="60% - Accent3 3 2" xfId="461" xr:uid="{00000000-0005-0000-0000-00003F020000}"/>
    <cellStyle name="60% - Accent3 3 3" xfId="462" xr:uid="{00000000-0005-0000-0000-000040020000}"/>
    <cellStyle name="60% - Accent3 3_Allegato A_AIMAG_def" xfId="463" xr:uid="{00000000-0005-0000-0000-000041020000}"/>
    <cellStyle name="60% - Accent3 4" xfId="464" xr:uid="{00000000-0005-0000-0000-000042020000}"/>
    <cellStyle name="60% - Accent3 5" xfId="465" xr:uid="{00000000-0005-0000-0000-000043020000}"/>
    <cellStyle name="60% - Accent3_Allegato A_AIMAG_def" xfId="466" xr:uid="{00000000-0005-0000-0000-000044020000}"/>
    <cellStyle name="60% - Accent4" xfId="467" xr:uid="{00000000-0005-0000-0000-000045020000}"/>
    <cellStyle name="60% - Accent4 2" xfId="468" xr:uid="{00000000-0005-0000-0000-000046020000}"/>
    <cellStyle name="60% - Accent4 2 2" xfId="469" xr:uid="{00000000-0005-0000-0000-000047020000}"/>
    <cellStyle name="60% - Accent4 2 3" xfId="470" xr:uid="{00000000-0005-0000-0000-000048020000}"/>
    <cellStyle name="60% - Accent4 2_Allegato A_AIMAG_def" xfId="471" xr:uid="{00000000-0005-0000-0000-000049020000}"/>
    <cellStyle name="60% - Accent4 3" xfId="472" xr:uid="{00000000-0005-0000-0000-00004A020000}"/>
    <cellStyle name="60% - Accent4 3 2" xfId="473" xr:uid="{00000000-0005-0000-0000-00004B020000}"/>
    <cellStyle name="60% - Accent4 3 3" xfId="474" xr:uid="{00000000-0005-0000-0000-00004C020000}"/>
    <cellStyle name="60% - Accent4 3_Allegato A_AIMAG_def" xfId="475" xr:uid="{00000000-0005-0000-0000-00004D020000}"/>
    <cellStyle name="60% - Accent4 4" xfId="476" xr:uid="{00000000-0005-0000-0000-00004E020000}"/>
    <cellStyle name="60% - Accent4 5" xfId="477" xr:uid="{00000000-0005-0000-0000-00004F020000}"/>
    <cellStyle name="60% - Accent4_Allegato A_AIMAG_def" xfId="478" xr:uid="{00000000-0005-0000-0000-000050020000}"/>
    <cellStyle name="60% - Accent5" xfId="479" xr:uid="{00000000-0005-0000-0000-000051020000}"/>
    <cellStyle name="60% - Accent5 2" xfId="480" xr:uid="{00000000-0005-0000-0000-000052020000}"/>
    <cellStyle name="60% - Accent5 2 2" xfId="481" xr:uid="{00000000-0005-0000-0000-000053020000}"/>
    <cellStyle name="60% - Accent5 2 3" xfId="482" xr:uid="{00000000-0005-0000-0000-000054020000}"/>
    <cellStyle name="60% - Accent5 2_Allegato A_AIMAG_def" xfId="483" xr:uid="{00000000-0005-0000-0000-000055020000}"/>
    <cellStyle name="60% - Accent5 3" xfId="484" xr:uid="{00000000-0005-0000-0000-000056020000}"/>
    <cellStyle name="60% - Accent5 3 2" xfId="485" xr:uid="{00000000-0005-0000-0000-000057020000}"/>
    <cellStyle name="60% - Accent5 3 3" xfId="486" xr:uid="{00000000-0005-0000-0000-000058020000}"/>
    <cellStyle name="60% - Accent5 3_Allegato A_AIMAG_def" xfId="487" xr:uid="{00000000-0005-0000-0000-000059020000}"/>
    <cellStyle name="60% - Accent5 4" xfId="488" xr:uid="{00000000-0005-0000-0000-00005A020000}"/>
    <cellStyle name="60% - Accent5 5" xfId="489" xr:uid="{00000000-0005-0000-0000-00005B020000}"/>
    <cellStyle name="60% - Accent5_Allegato A_AIMAG_def" xfId="490" xr:uid="{00000000-0005-0000-0000-00005C020000}"/>
    <cellStyle name="60% - Accent6" xfId="491" xr:uid="{00000000-0005-0000-0000-00005D020000}"/>
    <cellStyle name="60% - Accent6 2" xfId="492" xr:uid="{00000000-0005-0000-0000-00005E020000}"/>
    <cellStyle name="60% - Accent6 2 2" xfId="493" xr:uid="{00000000-0005-0000-0000-00005F020000}"/>
    <cellStyle name="60% - Accent6 2 3" xfId="494" xr:uid="{00000000-0005-0000-0000-000060020000}"/>
    <cellStyle name="60% - Accent6 2_Allegato A_AIMAG_def" xfId="495" xr:uid="{00000000-0005-0000-0000-000061020000}"/>
    <cellStyle name="60% - Accent6 3" xfId="496" xr:uid="{00000000-0005-0000-0000-000062020000}"/>
    <cellStyle name="60% - Accent6 3 2" xfId="497" xr:uid="{00000000-0005-0000-0000-000063020000}"/>
    <cellStyle name="60% - Accent6 3 3" xfId="498" xr:uid="{00000000-0005-0000-0000-000064020000}"/>
    <cellStyle name="60% - Accent6 3_Allegato A_AIMAG_def" xfId="499" xr:uid="{00000000-0005-0000-0000-000065020000}"/>
    <cellStyle name="60% - Accent6 4" xfId="500" xr:uid="{00000000-0005-0000-0000-000066020000}"/>
    <cellStyle name="60% - Accent6 5" xfId="501" xr:uid="{00000000-0005-0000-0000-000067020000}"/>
    <cellStyle name="60% - Accent6_Allegato A_AIMAG_def" xfId="502" xr:uid="{00000000-0005-0000-0000-000068020000}"/>
    <cellStyle name="Accent1" xfId="503" xr:uid="{00000000-0005-0000-0000-000069020000}"/>
    <cellStyle name="Accent1 2" xfId="504" xr:uid="{00000000-0005-0000-0000-00006A020000}"/>
    <cellStyle name="Accent1 2 2" xfId="505" xr:uid="{00000000-0005-0000-0000-00006B020000}"/>
    <cellStyle name="Accent1 2 3" xfId="506" xr:uid="{00000000-0005-0000-0000-00006C020000}"/>
    <cellStyle name="Accent1 2_Allegato A_AIMAG_def" xfId="507" xr:uid="{00000000-0005-0000-0000-00006D020000}"/>
    <cellStyle name="Accent1 3" xfId="508" xr:uid="{00000000-0005-0000-0000-00006E020000}"/>
    <cellStyle name="Accent1 3 2" xfId="509" xr:uid="{00000000-0005-0000-0000-00006F020000}"/>
    <cellStyle name="Accent1 3 3" xfId="510" xr:uid="{00000000-0005-0000-0000-000070020000}"/>
    <cellStyle name="Accent1 3_Allegato A_AIMAG_def" xfId="511" xr:uid="{00000000-0005-0000-0000-000071020000}"/>
    <cellStyle name="Accent1 4" xfId="512" xr:uid="{00000000-0005-0000-0000-000072020000}"/>
    <cellStyle name="Accent1 5" xfId="513" xr:uid="{00000000-0005-0000-0000-000073020000}"/>
    <cellStyle name="Accent1_Allegato A_AIMAG_def" xfId="514" xr:uid="{00000000-0005-0000-0000-000074020000}"/>
    <cellStyle name="Accent2" xfId="515" xr:uid="{00000000-0005-0000-0000-000075020000}"/>
    <cellStyle name="Accent2 2" xfId="516" xr:uid="{00000000-0005-0000-0000-000076020000}"/>
    <cellStyle name="Accent2 2 2" xfId="517" xr:uid="{00000000-0005-0000-0000-000077020000}"/>
    <cellStyle name="Accent2 2 3" xfId="518" xr:uid="{00000000-0005-0000-0000-000078020000}"/>
    <cellStyle name="Accent2 2_Allegato A_AIMAG_def" xfId="519" xr:uid="{00000000-0005-0000-0000-000079020000}"/>
    <cellStyle name="Accent2 3" xfId="520" xr:uid="{00000000-0005-0000-0000-00007A020000}"/>
    <cellStyle name="Accent2 3 2" xfId="521" xr:uid="{00000000-0005-0000-0000-00007B020000}"/>
    <cellStyle name="Accent2 3 3" xfId="522" xr:uid="{00000000-0005-0000-0000-00007C020000}"/>
    <cellStyle name="Accent2 3_Allegato A_AIMAG_def" xfId="523" xr:uid="{00000000-0005-0000-0000-00007D020000}"/>
    <cellStyle name="Accent2 4" xfId="524" xr:uid="{00000000-0005-0000-0000-00007E020000}"/>
    <cellStyle name="Accent2 5" xfId="525" xr:uid="{00000000-0005-0000-0000-00007F020000}"/>
    <cellStyle name="Accent2_Allegato A_AIMAG_def" xfId="526" xr:uid="{00000000-0005-0000-0000-000080020000}"/>
    <cellStyle name="Accent3" xfId="527" xr:uid="{00000000-0005-0000-0000-000081020000}"/>
    <cellStyle name="Accent3 2" xfId="528" xr:uid="{00000000-0005-0000-0000-000082020000}"/>
    <cellStyle name="Accent3 2 2" xfId="529" xr:uid="{00000000-0005-0000-0000-000083020000}"/>
    <cellStyle name="Accent3 2 3" xfId="530" xr:uid="{00000000-0005-0000-0000-000084020000}"/>
    <cellStyle name="Accent3 2_Allegato A_AIMAG_def" xfId="531" xr:uid="{00000000-0005-0000-0000-000085020000}"/>
    <cellStyle name="Accent3 3" xfId="532" xr:uid="{00000000-0005-0000-0000-000086020000}"/>
    <cellStyle name="Accent3 3 2" xfId="533" xr:uid="{00000000-0005-0000-0000-000087020000}"/>
    <cellStyle name="Accent3 3 3" xfId="534" xr:uid="{00000000-0005-0000-0000-000088020000}"/>
    <cellStyle name="Accent3 3_Allegato A_AIMAG_def" xfId="535" xr:uid="{00000000-0005-0000-0000-000089020000}"/>
    <cellStyle name="Accent3 4" xfId="536" xr:uid="{00000000-0005-0000-0000-00008A020000}"/>
    <cellStyle name="Accent3 5" xfId="537" xr:uid="{00000000-0005-0000-0000-00008B020000}"/>
    <cellStyle name="Accent3_Allegato A_AIMAG_def" xfId="538" xr:uid="{00000000-0005-0000-0000-00008C020000}"/>
    <cellStyle name="Accent4" xfId="539" xr:uid="{00000000-0005-0000-0000-00008D020000}"/>
    <cellStyle name="Accent4 2" xfId="540" xr:uid="{00000000-0005-0000-0000-00008E020000}"/>
    <cellStyle name="Accent4 2 2" xfId="541" xr:uid="{00000000-0005-0000-0000-00008F020000}"/>
    <cellStyle name="Accent4 2 3" xfId="542" xr:uid="{00000000-0005-0000-0000-000090020000}"/>
    <cellStyle name="Accent4 2_Allegato A_AIMAG_def" xfId="543" xr:uid="{00000000-0005-0000-0000-000091020000}"/>
    <cellStyle name="Accent4 3" xfId="544" xr:uid="{00000000-0005-0000-0000-000092020000}"/>
    <cellStyle name="Accent4 3 2" xfId="545" xr:uid="{00000000-0005-0000-0000-000093020000}"/>
    <cellStyle name="Accent4 3 3" xfId="546" xr:uid="{00000000-0005-0000-0000-000094020000}"/>
    <cellStyle name="Accent4 3_Allegato A_AIMAG_def" xfId="547" xr:uid="{00000000-0005-0000-0000-000095020000}"/>
    <cellStyle name="Accent4 4" xfId="548" xr:uid="{00000000-0005-0000-0000-000096020000}"/>
    <cellStyle name="Accent4 5" xfId="549" xr:uid="{00000000-0005-0000-0000-000097020000}"/>
    <cellStyle name="Accent4_Allegato A_AIMAG_def" xfId="550" xr:uid="{00000000-0005-0000-0000-000098020000}"/>
    <cellStyle name="Accent5" xfId="551" xr:uid="{00000000-0005-0000-0000-000099020000}"/>
    <cellStyle name="Accent5 2" xfId="552" xr:uid="{00000000-0005-0000-0000-00009A020000}"/>
    <cellStyle name="Accent5 2 2" xfId="553" xr:uid="{00000000-0005-0000-0000-00009B020000}"/>
    <cellStyle name="Accent5 2 3" xfId="554" xr:uid="{00000000-0005-0000-0000-00009C020000}"/>
    <cellStyle name="Accent5 2_Allegato A_AIMAG_def" xfId="555" xr:uid="{00000000-0005-0000-0000-00009D020000}"/>
    <cellStyle name="Accent5 3" xfId="556" xr:uid="{00000000-0005-0000-0000-00009E020000}"/>
    <cellStyle name="Accent5 3 2" xfId="557" xr:uid="{00000000-0005-0000-0000-00009F020000}"/>
    <cellStyle name="Accent5 3 3" xfId="558" xr:uid="{00000000-0005-0000-0000-0000A0020000}"/>
    <cellStyle name="Accent5 3_Allegato A_AIMAG_def" xfId="559" xr:uid="{00000000-0005-0000-0000-0000A1020000}"/>
    <cellStyle name="Accent5 4" xfId="560" xr:uid="{00000000-0005-0000-0000-0000A2020000}"/>
    <cellStyle name="Accent5 5" xfId="561" xr:uid="{00000000-0005-0000-0000-0000A3020000}"/>
    <cellStyle name="Accent5_Allegato A_AIMAG_def" xfId="562" xr:uid="{00000000-0005-0000-0000-0000A4020000}"/>
    <cellStyle name="Accent6" xfId="563" xr:uid="{00000000-0005-0000-0000-0000A5020000}"/>
    <cellStyle name="Accent6 2" xfId="564" xr:uid="{00000000-0005-0000-0000-0000A6020000}"/>
    <cellStyle name="Accent6 2 2" xfId="565" xr:uid="{00000000-0005-0000-0000-0000A7020000}"/>
    <cellStyle name="Accent6 2 3" xfId="566" xr:uid="{00000000-0005-0000-0000-0000A8020000}"/>
    <cellStyle name="Accent6 2_Allegato A_AIMAG_def" xfId="567" xr:uid="{00000000-0005-0000-0000-0000A9020000}"/>
    <cellStyle name="Accent6 3" xfId="568" xr:uid="{00000000-0005-0000-0000-0000AA020000}"/>
    <cellStyle name="Accent6 3 2" xfId="569" xr:uid="{00000000-0005-0000-0000-0000AB020000}"/>
    <cellStyle name="Accent6 3 3" xfId="570" xr:uid="{00000000-0005-0000-0000-0000AC020000}"/>
    <cellStyle name="Accent6 3_Allegato A_AIMAG_def" xfId="571" xr:uid="{00000000-0005-0000-0000-0000AD020000}"/>
    <cellStyle name="Accent6 4" xfId="572" xr:uid="{00000000-0005-0000-0000-0000AE020000}"/>
    <cellStyle name="Accent6 5" xfId="573" xr:uid="{00000000-0005-0000-0000-0000AF020000}"/>
    <cellStyle name="Accent6_Allegato A_AIMAG_def" xfId="574" xr:uid="{00000000-0005-0000-0000-0000B0020000}"/>
    <cellStyle name="AREE DATI" xfId="575" xr:uid="{00000000-0005-0000-0000-0000B1020000}"/>
    <cellStyle name="Aree INPUTS" xfId="576" xr:uid="{00000000-0005-0000-0000-0000B2020000}"/>
    <cellStyle name="Assumption" xfId="577" xr:uid="{00000000-0005-0000-0000-0000B3020000}"/>
    <cellStyle name="Assumptions" xfId="578" xr:uid="{00000000-0005-0000-0000-0000B4020000}"/>
    <cellStyle name="Bad" xfId="579" xr:uid="{00000000-0005-0000-0000-0000B5020000}"/>
    <cellStyle name="Bad 2" xfId="580" xr:uid="{00000000-0005-0000-0000-0000B6020000}"/>
    <cellStyle name="Bad 2 2" xfId="581" xr:uid="{00000000-0005-0000-0000-0000B7020000}"/>
    <cellStyle name="Bad 2 3" xfId="582" xr:uid="{00000000-0005-0000-0000-0000B8020000}"/>
    <cellStyle name="Bad 2_Allegato A_AIMAG_def" xfId="583" xr:uid="{00000000-0005-0000-0000-0000B9020000}"/>
    <cellStyle name="Bad 3" xfId="584" xr:uid="{00000000-0005-0000-0000-0000BA020000}"/>
    <cellStyle name="Bad 3 2" xfId="585" xr:uid="{00000000-0005-0000-0000-0000BB020000}"/>
    <cellStyle name="Bad 3 3" xfId="586" xr:uid="{00000000-0005-0000-0000-0000BC020000}"/>
    <cellStyle name="Bad 3_Allegato A_AIMAG_def" xfId="587" xr:uid="{00000000-0005-0000-0000-0000BD020000}"/>
    <cellStyle name="Bad 4" xfId="588" xr:uid="{00000000-0005-0000-0000-0000BE020000}"/>
    <cellStyle name="Bad 5" xfId="589" xr:uid="{00000000-0005-0000-0000-0000BF020000}"/>
    <cellStyle name="Bad_Allegato A_AIMAG_def" xfId="590" xr:uid="{00000000-0005-0000-0000-0000C0020000}"/>
    <cellStyle name="bordobianco" xfId="591" xr:uid="{00000000-0005-0000-0000-0000C1020000}"/>
    <cellStyle name="bordobiancoverticale" xfId="592" xr:uid="{00000000-0005-0000-0000-0000C2020000}"/>
    <cellStyle name="Calculated Assumption" xfId="593" xr:uid="{00000000-0005-0000-0000-0000C3020000}"/>
    <cellStyle name="Calculated Assumption, #" xfId="594" xr:uid="{00000000-0005-0000-0000-0000C4020000}"/>
    <cellStyle name="Calculated Assumption, %" xfId="595" xr:uid="{00000000-0005-0000-0000-0000C5020000}"/>
    <cellStyle name="Calculated Assumption_Allegato A_AIMAG_def" xfId="596" xr:uid="{00000000-0005-0000-0000-0000C6020000}"/>
    <cellStyle name="Calculation" xfId="597" xr:uid="{00000000-0005-0000-0000-0000C7020000}"/>
    <cellStyle name="Carmen" xfId="598" xr:uid="{00000000-0005-0000-0000-0000C8020000}"/>
    <cellStyle name="Celle INPUT" xfId="599" xr:uid="{00000000-0005-0000-0000-0000C9020000}"/>
    <cellStyle name="Celle INPUT 2" xfId="600" xr:uid="{00000000-0005-0000-0000-0000CA020000}"/>
    <cellStyle name="Celle INPUT 3" xfId="601" xr:uid="{00000000-0005-0000-0000-0000CB020000}"/>
    <cellStyle name="Celle INPUT_Allegato A_AIMAG_def" xfId="602" xr:uid="{00000000-0005-0000-0000-0000CC020000}"/>
    <cellStyle name="Check" xfId="603" xr:uid="{00000000-0005-0000-0000-0000CD020000}"/>
    <cellStyle name="Check Cell" xfId="604" xr:uid="{00000000-0005-0000-0000-0000CE020000}"/>
    <cellStyle name="Check Cell 2" xfId="605" xr:uid="{00000000-0005-0000-0000-0000CF020000}"/>
    <cellStyle name="Check Cell 2 2" xfId="606" xr:uid="{00000000-0005-0000-0000-0000D0020000}"/>
    <cellStyle name="Check Cell 2 3" xfId="607" xr:uid="{00000000-0005-0000-0000-0000D1020000}"/>
    <cellStyle name="Check Cell 2_Allegato A_AIMAG_def" xfId="608" xr:uid="{00000000-0005-0000-0000-0000D2020000}"/>
    <cellStyle name="Check Cell 3" xfId="609" xr:uid="{00000000-0005-0000-0000-0000D3020000}"/>
    <cellStyle name="Check Cell 3 2" xfId="610" xr:uid="{00000000-0005-0000-0000-0000D4020000}"/>
    <cellStyle name="Check Cell 3 3" xfId="611" xr:uid="{00000000-0005-0000-0000-0000D5020000}"/>
    <cellStyle name="Check Cell 3_Allegato A_AIMAG_def" xfId="612" xr:uid="{00000000-0005-0000-0000-0000D6020000}"/>
    <cellStyle name="Check Cell 4" xfId="613" xr:uid="{00000000-0005-0000-0000-0000D7020000}"/>
    <cellStyle name="Check Cell 5" xfId="614" xr:uid="{00000000-0005-0000-0000-0000D8020000}"/>
    <cellStyle name="Check Cell_Allegato A_AIMAG_def" xfId="615" xr:uid="{00000000-0005-0000-0000-0000D9020000}"/>
    <cellStyle name="Check_Allegato A_AIMAG_def" xfId="616" xr:uid="{00000000-0005-0000-0000-0000DA020000}"/>
    <cellStyle name="ColLevel_1_BE (2)" xfId="617" xr:uid="{00000000-0005-0000-0000-0000DB020000}"/>
    <cellStyle name="Column Heading" xfId="618" xr:uid="{00000000-0005-0000-0000-0000DC020000}"/>
    <cellStyle name="Column Heading 2" xfId="619" xr:uid="{00000000-0005-0000-0000-0000DD020000}"/>
    <cellStyle name="Column Heading 2 2" xfId="620" xr:uid="{00000000-0005-0000-0000-0000DE020000}"/>
    <cellStyle name="Column Heading 2 3" xfId="621" xr:uid="{00000000-0005-0000-0000-0000DF020000}"/>
    <cellStyle name="Column Heading 2_Allegato A_AIMAG_def" xfId="622" xr:uid="{00000000-0005-0000-0000-0000E0020000}"/>
    <cellStyle name="Column Heading 3" xfId="623" xr:uid="{00000000-0005-0000-0000-0000E1020000}"/>
    <cellStyle name="Column Heading 3 2" xfId="624" xr:uid="{00000000-0005-0000-0000-0000E2020000}"/>
    <cellStyle name="Column Heading 3 3" xfId="625" xr:uid="{00000000-0005-0000-0000-0000E3020000}"/>
    <cellStyle name="Column Heading 3_Allegato A_AIMAG_def" xfId="626" xr:uid="{00000000-0005-0000-0000-0000E4020000}"/>
    <cellStyle name="Column Heading 4" xfId="627" xr:uid="{00000000-0005-0000-0000-0000E5020000}"/>
    <cellStyle name="Column Heading 5" xfId="628" xr:uid="{00000000-0005-0000-0000-0000E6020000}"/>
    <cellStyle name="Column Heading_Allegato A_AIMAG_def" xfId="629" xr:uid="{00000000-0005-0000-0000-0000E7020000}"/>
    <cellStyle name="Comma [0]_353HHC" xfId="630" xr:uid="{00000000-0005-0000-0000-0000E8020000}"/>
    <cellStyle name="Comma, 1 dec" xfId="631" xr:uid="{00000000-0005-0000-0000-0000E9020000}"/>
    <cellStyle name="Comma_353HHC" xfId="632" xr:uid="{00000000-0005-0000-0000-0000EA020000}"/>
    <cellStyle name="Currency [0]_353HHC" xfId="633" xr:uid="{00000000-0005-0000-0000-0000EB020000}"/>
    <cellStyle name="Currency_353HHC" xfId="634" xr:uid="{00000000-0005-0000-0000-0000EC020000}"/>
    <cellStyle name="Da modellizzare" xfId="635" xr:uid="{00000000-0005-0000-0000-0000ED020000}"/>
    <cellStyle name="Date" xfId="636" xr:uid="{00000000-0005-0000-0000-0000EE020000}"/>
    <cellStyle name="enterm" xfId="637" xr:uid="{00000000-0005-0000-0000-0000EF020000}"/>
    <cellStyle name="Euro" xfId="1" xr:uid="{00000000-0005-0000-0000-0000F0020000}"/>
    <cellStyle name="Euro 2" xfId="638" xr:uid="{00000000-0005-0000-0000-0000F1020000}"/>
    <cellStyle name="Euro 3" xfId="639" xr:uid="{00000000-0005-0000-0000-0000F2020000}"/>
    <cellStyle name="Euro 3 2" xfId="640" xr:uid="{00000000-0005-0000-0000-0000F3020000}"/>
    <cellStyle name="Euro 3_Allegato A_AIMAG_def" xfId="641" xr:uid="{00000000-0005-0000-0000-0000F4020000}"/>
    <cellStyle name="Euro 4" xfId="642" xr:uid="{00000000-0005-0000-0000-0000F5020000}"/>
    <cellStyle name="Euro 4 2" xfId="643" xr:uid="{00000000-0005-0000-0000-0000F6020000}"/>
    <cellStyle name="Euro 4 3" xfId="644" xr:uid="{00000000-0005-0000-0000-0000F7020000}"/>
    <cellStyle name="Euro 4_Allegato A_AIMAG_def" xfId="645" xr:uid="{00000000-0005-0000-0000-0000F8020000}"/>
    <cellStyle name="Euro 5" xfId="646" xr:uid="{00000000-0005-0000-0000-0000F9020000}"/>
    <cellStyle name="Euro_Allegato A_AIMAG_def" xfId="647" xr:uid="{00000000-0005-0000-0000-0000FA020000}"/>
    <cellStyle name="Explanatory Text" xfId="648" xr:uid="{00000000-0005-0000-0000-0000FB020000}"/>
    <cellStyle name="Explanatory Text 2" xfId="649" xr:uid="{00000000-0005-0000-0000-0000FC020000}"/>
    <cellStyle name="Explanatory Text 2 2" xfId="650" xr:uid="{00000000-0005-0000-0000-0000FD020000}"/>
    <cellStyle name="Explanatory Text 2 3" xfId="651" xr:uid="{00000000-0005-0000-0000-0000FE020000}"/>
    <cellStyle name="Explanatory Text 2_Allegato A_AIMAG_def" xfId="652" xr:uid="{00000000-0005-0000-0000-0000FF020000}"/>
    <cellStyle name="Explanatory Text 3" xfId="653" xr:uid="{00000000-0005-0000-0000-000000030000}"/>
    <cellStyle name="Explanatory Text 3 2" xfId="654" xr:uid="{00000000-0005-0000-0000-000001030000}"/>
    <cellStyle name="Explanatory Text 3 3" xfId="655" xr:uid="{00000000-0005-0000-0000-000002030000}"/>
    <cellStyle name="Explanatory Text 3_Allegato A_AIMAG_def" xfId="656" xr:uid="{00000000-0005-0000-0000-000003030000}"/>
    <cellStyle name="Explanatory Text 4" xfId="657" xr:uid="{00000000-0005-0000-0000-000004030000}"/>
    <cellStyle name="Explanatory Text 5" xfId="658" xr:uid="{00000000-0005-0000-0000-000005030000}"/>
    <cellStyle name="Explanatory Text_Allegato A_AIMAG_def" xfId="659" xr:uid="{00000000-0005-0000-0000-000006030000}"/>
    <cellStyle name="Followed Hyperlink" xfId="660" xr:uid="{00000000-0005-0000-0000-000007030000}"/>
    <cellStyle name="Followed Hyperlink 2" xfId="661" xr:uid="{00000000-0005-0000-0000-000008030000}"/>
    <cellStyle name="Followed Hyperlink 3" xfId="662" xr:uid="{00000000-0005-0000-0000-000009030000}"/>
    <cellStyle name="Followed Hyperlink_Allegato A_AIMAG_def" xfId="663" xr:uid="{00000000-0005-0000-0000-00000A030000}"/>
    <cellStyle name="Footnote" xfId="664" xr:uid="{00000000-0005-0000-0000-00000B030000}"/>
    <cellStyle name="Footnote 2" xfId="665" xr:uid="{00000000-0005-0000-0000-00000C030000}"/>
    <cellStyle name="Footnote 2 2" xfId="666" xr:uid="{00000000-0005-0000-0000-00000D030000}"/>
    <cellStyle name="Footnote 2 3" xfId="667" xr:uid="{00000000-0005-0000-0000-00000E030000}"/>
    <cellStyle name="Footnote 2_Allegato A_AIMAG_def" xfId="668" xr:uid="{00000000-0005-0000-0000-00000F030000}"/>
    <cellStyle name="Footnote 3" xfId="669" xr:uid="{00000000-0005-0000-0000-000010030000}"/>
    <cellStyle name="Footnote 3 2" xfId="670" xr:uid="{00000000-0005-0000-0000-000011030000}"/>
    <cellStyle name="Footnote 3 3" xfId="671" xr:uid="{00000000-0005-0000-0000-000012030000}"/>
    <cellStyle name="Footnote 3_Allegato A_AIMAG_def" xfId="672" xr:uid="{00000000-0005-0000-0000-000013030000}"/>
    <cellStyle name="Footnote 4" xfId="673" xr:uid="{00000000-0005-0000-0000-000014030000}"/>
    <cellStyle name="Footnote 5" xfId="674" xr:uid="{00000000-0005-0000-0000-000015030000}"/>
    <cellStyle name="Footnote_Allegato A_AIMAG_def" xfId="675" xr:uid="{00000000-0005-0000-0000-000016030000}"/>
    <cellStyle name="Good" xfId="676" xr:uid="{00000000-0005-0000-0000-000017030000}"/>
    <cellStyle name="Good 2" xfId="677" xr:uid="{00000000-0005-0000-0000-000018030000}"/>
    <cellStyle name="Good 2 2" xfId="678" xr:uid="{00000000-0005-0000-0000-000019030000}"/>
    <cellStyle name="Good 2 3" xfId="679" xr:uid="{00000000-0005-0000-0000-00001A030000}"/>
    <cellStyle name="Good 2_Allegato A_AIMAG_def" xfId="680" xr:uid="{00000000-0005-0000-0000-00001B030000}"/>
    <cellStyle name="Good 3" xfId="681" xr:uid="{00000000-0005-0000-0000-00001C030000}"/>
    <cellStyle name="Good 3 2" xfId="682" xr:uid="{00000000-0005-0000-0000-00001D030000}"/>
    <cellStyle name="Good 3 3" xfId="683" xr:uid="{00000000-0005-0000-0000-00001E030000}"/>
    <cellStyle name="Good 3_Allegato A_AIMAG_def" xfId="684" xr:uid="{00000000-0005-0000-0000-00001F030000}"/>
    <cellStyle name="Good 4" xfId="685" xr:uid="{00000000-0005-0000-0000-000020030000}"/>
    <cellStyle name="Good 5" xfId="686" xr:uid="{00000000-0005-0000-0000-000021030000}"/>
    <cellStyle name="Good_Allegato A_AIMAG_def" xfId="687" xr:uid="{00000000-0005-0000-0000-000022030000}"/>
    <cellStyle name="H04 # Budget 2004" xfId="688" xr:uid="{00000000-0005-0000-0000-000023030000}"/>
    <cellStyle name="H04 # FORMULA" xfId="689" xr:uid="{00000000-0005-0000-0000-000024030000}"/>
    <cellStyle name="H04 # IPOTESI" xfId="690" xr:uid="{00000000-0005-0000-0000-000025030000}"/>
    <cellStyle name="H04 # STORICO" xfId="691" xr:uid="{00000000-0005-0000-0000-000026030000}"/>
    <cellStyle name="H04 % FORMULA" xfId="692" xr:uid="{00000000-0005-0000-0000-000027030000}"/>
    <cellStyle name="H04 % IPOTESI" xfId="693" xr:uid="{00000000-0005-0000-0000-000028030000}"/>
    <cellStyle name="H04 % STORICO" xfId="694" xr:uid="{00000000-0005-0000-0000-000029030000}"/>
    <cellStyle name="H04 DELINKED" xfId="695" xr:uid="{00000000-0005-0000-0000-00002A030000}"/>
    <cellStyle name="H04 FORMULA" xfId="696" xr:uid="{00000000-0005-0000-0000-00002B030000}"/>
    <cellStyle name="H04 SWITCH" xfId="697" xr:uid="{00000000-0005-0000-0000-00002C030000}"/>
    <cellStyle name="H04 SWITCH 2" xfId="698" xr:uid="{00000000-0005-0000-0000-00002D030000}"/>
    <cellStyle name="H04 SWITCH 2 2" xfId="699" xr:uid="{00000000-0005-0000-0000-00002E030000}"/>
    <cellStyle name="H04 SWITCH 2 3" xfId="700" xr:uid="{00000000-0005-0000-0000-00002F030000}"/>
    <cellStyle name="H04 SWITCH 2_Allegato A_AIMAG_def" xfId="701" xr:uid="{00000000-0005-0000-0000-000030030000}"/>
    <cellStyle name="H04 SWITCH 3" xfId="702" xr:uid="{00000000-0005-0000-0000-000031030000}"/>
    <cellStyle name="H04 SWITCH 3 2" xfId="703" xr:uid="{00000000-0005-0000-0000-000032030000}"/>
    <cellStyle name="H04 SWITCH 3 3" xfId="704" xr:uid="{00000000-0005-0000-0000-000033030000}"/>
    <cellStyle name="H04 SWITCH 3_Allegato A_AIMAG_def" xfId="705" xr:uid="{00000000-0005-0000-0000-000034030000}"/>
    <cellStyle name="H04 SWITCH 4" xfId="706" xr:uid="{00000000-0005-0000-0000-000035030000}"/>
    <cellStyle name="H04 SWITCH 5" xfId="707" xr:uid="{00000000-0005-0000-0000-000036030000}"/>
    <cellStyle name="H04 SWITCH_Allegato A_AIMAG_def" xfId="708" xr:uid="{00000000-0005-0000-0000-000037030000}"/>
    <cellStyle name="H04FORMULA" xfId="709" xr:uid="{00000000-0005-0000-0000-000038030000}"/>
    <cellStyle name="H04IPOTESI" xfId="710" xr:uid="{00000000-0005-0000-0000-000039030000}"/>
    <cellStyle name="Hard Input" xfId="711" xr:uid="{00000000-0005-0000-0000-00003A030000}"/>
    <cellStyle name="Hard number" xfId="712" xr:uid="{00000000-0005-0000-0000-00003B030000}"/>
    <cellStyle name="Hard number 2" xfId="713" xr:uid="{00000000-0005-0000-0000-00003C030000}"/>
    <cellStyle name="Hard number_Allegato A_AIMAG_def" xfId="714" xr:uid="{00000000-0005-0000-0000-00003D030000}"/>
    <cellStyle name="Heading 1" xfId="715" xr:uid="{00000000-0005-0000-0000-00003E030000}"/>
    <cellStyle name="Heading 1 2" xfId="716" xr:uid="{00000000-0005-0000-0000-00003F030000}"/>
    <cellStyle name="Heading 1 2 2" xfId="717" xr:uid="{00000000-0005-0000-0000-000040030000}"/>
    <cellStyle name="Heading 1 2 3" xfId="718" xr:uid="{00000000-0005-0000-0000-000041030000}"/>
    <cellStyle name="Heading 1 2_Allegato A_AIMAG_def" xfId="719" xr:uid="{00000000-0005-0000-0000-000042030000}"/>
    <cellStyle name="Heading 1 3" xfId="720" xr:uid="{00000000-0005-0000-0000-000043030000}"/>
    <cellStyle name="Heading 1 3 2" xfId="721" xr:uid="{00000000-0005-0000-0000-000044030000}"/>
    <cellStyle name="Heading 1 3 3" xfId="722" xr:uid="{00000000-0005-0000-0000-000045030000}"/>
    <cellStyle name="Heading 1 3_Allegato A_AIMAG_def" xfId="723" xr:uid="{00000000-0005-0000-0000-000046030000}"/>
    <cellStyle name="Heading 1 4" xfId="724" xr:uid="{00000000-0005-0000-0000-000047030000}"/>
    <cellStyle name="Heading 1 5" xfId="725" xr:uid="{00000000-0005-0000-0000-000048030000}"/>
    <cellStyle name="Heading 1_Allegato A_AIMAG_def" xfId="726" xr:uid="{00000000-0005-0000-0000-000049030000}"/>
    <cellStyle name="Heading 2" xfId="727" xr:uid="{00000000-0005-0000-0000-00004A030000}"/>
    <cellStyle name="Heading 2 2" xfId="728" xr:uid="{00000000-0005-0000-0000-00004B030000}"/>
    <cellStyle name="Heading 2 2 2" xfId="729" xr:uid="{00000000-0005-0000-0000-00004C030000}"/>
    <cellStyle name="Heading 2 2 3" xfId="730" xr:uid="{00000000-0005-0000-0000-00004D030000}"/>
    <cellStyle name="Heading 2 2_Allegato A_AIMAG_def" xfId="731" xr:uid="{00000000-0005-0000-0000-00004E030000}"/>
    <cellStyle name="Heading 2 3" xfId="732" xr:uid="{00000000-0005-0000-0000-00004F030000}"/>
    <cellStyle name="Heading 2 3 2" xfId="733" xr:uid="{00000000-0005-0000-0000-000050030000}"/>
    <cellStyle name="Heading 2 3 3" xfId="734" xr:uid="{00000000-0005-0000-0000-000051030000}"/>
    <cellStyle name="Heading 2 3_Allegato A_AIMAG_def" xfId="735" xr:uid="{00000000-0005-0000-0000-000052030000}"/>
    <cellStyle name="Heading 2 4" xfId="736" xr:uid="{00000000-0005-0000-0000-000053030000}"/>
    <cellStyle name="Heading 2 5" xfId="737" xr:uid="{00000000-0005-0000-0000-000054030000}"/>
    <cellStyle name="Heading 2_Allegato A_AIMAG_def" xfId="738" xr:uid="{00000000-0005-0000-0000-000055030000}"/>
    <cellStyle name="Heading 3" xfId="739" xr:uid="{00000000-0005-0000-0000-000056030000}"/>
    <cellStyle name="Heading 3 2" xfId="740" xr:uid="{00000000-0005-0000-0000-000057030000}"/>
    <cellStyle name="Heading 3 2 2" xfId="741" xr:uid="{00000000-0005-0000-0000-000058030000}"/>
    <cellStyle name="Heading 3 2 3" xfId="742" xr:uid="{00000000-0005-0000-0000-000059030000}"/>
    <cellStyle name="Heading 3 2_Allegato A_AIMAG_def" xfId="743" xr:uid="{00000000-0005-0000-0000-00005A030000}"/>
    <cellStyle name="Heading 3 3" xfId="744" xr:uid="{00000000-0005-0000-0000-00005B030000}"/>
    <cellStyle name="Heading 3 3 2" xfId="745" xr:uid="{00000000-0005-0000-0000-00005C030000}"/>
    <cellStyle name="Heading 3 3 3" xfId="746" xr:uid="{00000000-0005-0000-0000-00005D030000}"/>
    <cellStyle name="Heading 3 3_Allegato A_AIMAG_def" xfId="747" xr:uid="{00000000-0005-0000-0000-00005E030000}"/>
    <cellStyle name="Heading 3 4" xfId="748" xr:uid="{00000000-0005-0000-0000-00005F030000}"/>
    <cellStyle name="Heading 3 5" xfId="749" xr:uid="{00000000-0005-0000-0000-000060030000}"/>
    <cellStyle name="Heading 3_Allegato A_AIMAG_def" xfId="750" xr:uid="{00000000-0005-0000-0000-000061030000}"/>
    <cellStyle name="Heading 4" xfId="751" xr:uid="{00000000-0005-0000-0000-000062030000}"/>
    <cellStyle name="Heading 4 2" xfId="752" xr:uid="{00000000-0005-0000-0000-000063030000}"/>
    <cellStyle name="Heading 4 2 2" xfId="753" xr:uid="{00000000-0005-0000-0000-000064030000}"/>
    <cellStyle name="Heading 4 2 3" xfId="754" xr:uid="{00000000-0005-0000-0000-000065030000}"/>
    <cellStyle name="Heading 4 2_Allegato A_AIMAG_def" xfId="755" xr:uid="{00000000-0005-0000-0000-000066030000}"/>
    <cellStyle name="Heading 4 3" xfId="756" xr:uid="{00000000-0005-0000-0000-000067030000}"/>
    <cellStyle name="Heading 4 3 2" xfId="757" xr:uid="{00000000-0005-0000-0000-000068030000}"/>
    <cellStyle name="Heading 4 3 3" xfId="758" xr:uid="{00000000-0005-0000-0000-000069030000}"/>
    <cellStyle name="Heading 4 3_Allegato A_AIMAG_def" xfId="759" xr:uid="{00000000-0005-0000-0000-00006A030000}"/>
    <cellStyle name="Heading 4 4" xfId="760" xr:uid="{00000000-0005-0000-0000-00006B030000}"/>
    <cellStyle name="Heading 4 5" xfId="761" xr:uid="{00000000-0005-0000-0000-00006C030000}"/>
    <cellStyle name="Heading 4_Allegato A_AIMAG_def" xfId="762" xr:uid="{00000000-0005-0000-0000-00006D030000}"/>
    <cellStyle name="Highlight" xfId="763" xr:uid="{00000000-0005-0000-0000-00006E030000}"/>
    <cellStyle name="Highlight 2" xfId="764" xr:uid="{00000000-0005-0000-0000-00006F030000}"/>
    <cellStyle name="Highlight 2 2" xfId="765" xr:uid="{00000000-0005-0000-0000-000070030000}"/>
    <cellStyle name="Highlight 2 3" xfId="766" xr:uid="{00000000-0005-0000-0000-000071030000}"/>
    <cellStyle name="Highlight 2_Allegato A_AIMAG_def" xfId="767" xr:uid="{00000000-0005-0000-0000-000072030000}"/>
    <cellStyle name="Highlight 3" xfId="768" xr:uid="{00000000-0005-0000-0000-000073030000}"/>
    <cellStyle name="Highlight 3 2" xfId="769" xr:uid="{00000000-0005-0000-0000-000074030000}"/>
    <cellStyle name="Highlight 3 3" xfId="770" xr:uid="{00000000-0005-0000-0000-000075030000}"/>
    <cellStyle name="Highlight 3_Allegato A_AIMAG_def" xfId="771" xr:uid="{00000000-0005-0000-0000-000076030000}"/>
    <cellStyle name="Highlight 4" xfId="772" xr:uid="{00000000-0005-0000-0000-000077030000}"/>
    <cellStyle name="Highlight 5" xfId="773" xr:uid="{00000000-0005-0000-0000-000078030000}"/>
    <cellStyle name="Highlight_Allegato A_AIMAG_def" xfId="774" xr:uid="{00000000-0005-0000-0000-000079030000}"/>
    <cellStyle name="Historical" xfId="775" xr:uid="{00000000-0005-0000-0000-00007A030000}"/>
    <cellStyle name="Hyperlink" xfId="776" xr:uid="{00000000-0005-0000-0000-00007B030000}"/>
    <cellStyle name="Hyperlink 2" xfId="777" xr:uid="{00000000-0005-0000-0000-00007C030000}"/>
    <cellStyle name="Hyperlink 3" xfId="778" xr:uid="{00000000-0005-0000-0000-00007D030000}"/>
    <cellStyle name="Hyperlink_Allegato A_AIMAG_def" xfId="779" xr:uid="{00000000-0005-0000-0000-00007E030000}"/>
    <cellStyle name="Input 2" xfId="780" xr:uid="{00000000-0005-0000-0000-00007F030000}"/>
    <cellStyle name="Input Link" xfId="781" xr:uid="{00000000-0005-0000-0000-000080030000}"/>
    <cellStyle name="Input Link 2" xfId="782" xr:uid="{00000000-0005-0000-0000-000081030000}"/>
    <cellStyle name="Input Link 2 2" xfId="783" xr:uid="{00000000-0005-0000-0000-000082030000}"/>
    <cellStyle name="Input Link 2 3" xfId="784" xr:uid="{00000000-0005-0000-0000-000083030000}"/>
    <cellStyle name="Input Link 2_Allegato A_AIMAG_def" xfId="785" xr:uid="{00000000-0005-0000-0000-000084030000}"/>
    <cellStyle name="Input Link 3" xfId="786" xr:uid="{00000000-0005-0000-0000-000085030000}"/>
    <cellStyle name="Input Link 3 2" xfId="787" xr:uid="{00000000-0005-0000-0000-000086030000}"/>
    <cellStyle name="Input Link 3 3" xfId="788" xr:uid="{00000000-0005-0000-0000-000087030000}"/>
    <cellStyle name="Input Link 3_Allegato A_AIMAG_def" xfId="789" xr:uid="{00000000-0005-0000-0000-000088030000}"/>
    <cellStyle name="Input Link 4" xfId="790" xr:uid="{00000000-0005-0000-0000-000089030000}"/>
    <cellStyle name="Input Link 5" xfId="791" xr:uid="{00000000-0005-0000-0000-00008A030000}"/>
    <cellStyle name="Input Link_Allegato A_AIMAG_def" xfId="792" xr:uid="{00000000-0005-0000-0000-00008B030000}"/>
    <cellStyle name="Linked Cell" xfId="793" xr:uid="{00000000-0005-0000-0000-00008C030000}"/>
    <cellStyle name="Linked Cell 2" xfId="794" xr:uid="{00000000-0005-0000-0000-00008D030000}"/>
    <cellStyle name="Linked Cell 2 2" xfId="795" xr:uid="{00000000-0005-0000-0000-00008E030000}"/>
    <cellStyle name="Linked Cell 2 3" xfId="796" xr:uid="{00000000-0005-0000-0000-00008F030000}"/>
    <cellStyle name="Linked Cell 2_Allegato A_AIMAG_def" xfId="797" xr:uid="{00000000-0005-0000-0000-000090030000}"/>
    <cellStyle name="Linked Cell 3" xfId="798" xr:uid="{00000000-0005-0000-0000-000091030000}"/>
    <cellStyle name="Linked Cell 3 2" xfId="799" xr:uid="{00000000-0005-0000-0000-000092030000}"/>
    <cellStyle name="Linked Cell 3 3" xfId="800" xr:uid="{00000000-0005-0000-0000-000093030000}"/>
    <cellStyle name="Linked Cell 3_Allegato A_AIMAG_def" xfId="801" xr:uid="{00000000-0005-0000-0000-000094030000}"/>
    <cellStyle name="Linked Cell 4" xfId="802" xr:uid="{00000000-0005-0000-0000-000095030000}"/>
    <cellStyle name="Linked Cell 5" xfId="803" xr:uid="{00000000-0005-0000-0000-000096030000}"/>
    <cellStyle name="Linked Cell_Allegato A_AIMAG_def" xfId="804" xr:uid="{00000000-0005-0000-0000-000097030000}"/>
    <cellStyle name="Macroindicatori" xfId="805" xr:uid="{00000000-0005-0000-0000-000098030000}"/>
    <cellStyle name="Main Title" xfId="806" xr:uid="{00000000-0005-0000-0000-000099030000}"/>
    <cellStyle name="Main Title 2" xfId="807" xr:uid="{00000000-0005-0000-0000-00009A030000}"/>
    <cellStyle name="Main Title 2 2" xfId="808" xr:uid="{00000000-0005-0000-0000-00009B030000}"/>
    <cellStyle name="Main Title 2 3" xfId="809" xr:uid="{00000000-0005-0000-0000-00009C030000}"/>
    <cellStyle name="Main Title 2_Allegato A_AIMAG_def" xfId="810" xr:uid="{00000000-0005-0000-0000-00009D030000}"/>
    <cellStyle name="Main Title 3" xfId="811" xr:uid="{00000000-0005-0000-0000-00009E030000}"/>
    <cellStyle name="Main Title 3 2" xfId="812" xr:uid="{00000000-0005-0000-0000-00009F030000}"/>
    <cellStyle name="Main Title 3 3" xfId="813" xr:uid="{00000000-0005-0000-0000-0000A0030000}"/>
    <cellStyle name="Main Title 3_Allegato A_AIMAG_def" xfId="814" xr:uid="{00000000-0005-0000-0000-0000A1030000}"/>
    <cellStyle name="Main Title 4" xfId="815" xr:uid="{00000000-0005-0000-0000-0000A2030000}"/>
    <cellStyle name="Main Title 5" xfId="816" xr:uid="{00000000-0005-0000-0000-0000A3030000}"/>
    <cellStyle name="Main Title_Allegato A_AIMAG_def" xfId="817" xr:uid="{00000000-0005-0000-0000-0000A4030000}"/>
    <cellStyle name="Miglia - Stile1" xfId="818" xr:uid="{00000000-0005-0000-0000-0000A5030000}"/>
    <cellStyle name="Miglia - Stile1 2" xfId="819" xr:uid="{00000000-0005-0000-0000-0000A6030000}"/>
    <cellStyle name="Miglia - Stile1 2 2" xfId="820" xr:uid="{00000000-0005-0000-0000-0000A7030000}"/>
    <cellStyle name="Miglia - Stile1 2 3" xfId="821" xr:uid="{00000000-0005-0000-0000-0000A8030000}"/>
    <cellStyle name="Miglia - Stile1 2_Allegato A_AIMAG_def" xfId="822" xr:uid="{00000000-0005-0000-0000-0000A9030000}"/>
    <cellStyle name="Miglia - Stile1 3" xfId="823" xr:uid="{00000000-0005-0000-0000-0000AA030000}"/>
    <cellStyle name="Miglia - Stile1 3 2" xfId="824" xr:uid="{00000000-0005-0000-0000-0000AB030000}"/>
    <cellStyle name="Miglia - Stile1 3 3" xfId="825" xr:uid="{00000000-0005-0000-0000-0000AC030000}"/>
    <cellStyle name="Miglia - Stile1 3_Allegato A_AIMAG_def" xfId="826" xr:uid="{00000000-0005-0000-0000-0000AD030000}"/>
    <cellStyle name="Miglia - Stile1 4" xfId="827" xr:uid="{00000000-0005-0000-0000-0000AE030000}"/>
    <cellStyle name="Miglia - Stile1 5" xfId="828" xr:uid="{00000000-0005-0000-0000-0000AF030000}"/>
    <cellStyle name="Miglia - Stile1_Allegato A_AIMAG_def" xfId="829" xr:uid="{00000000-0005-0000-0000-0000B0030000}"/>
    <cellStyle name="Migliaia (0)_1995" xfId="830" xr:uid="{00000000-0005-0000-0000-0000B1030000}"/>
    <cellStyle name="Migliaia [0] 2" xfId="831" xr:uid="{00000000-0005-0000-0000-0000B2030000}"/>
    <cellStyle name="Migliaia [0] 2 2" xfId="832" xr:uid="{00000000-0005-0000-0000-0000B3030000}"/>
    <cellStyle name="Migliaia [0] 2 3" xfId="833" xr:uid="{00000000-0005-0000-0000-0000B4030000}"/>
    <cellStyle name="Migliaia [0] 2_Allegato A_AIMAG_def" xfId="834" xr:uid="{00000000-0005-0000-0000-0000B5030000}"/>
    <cellStyle name="Migliaia [0] 3" xfId="835" xr:uid="{00000000-0005-0000-0000-0000B6030000}"/>
    <cellStyle name="Migliaia [0] 4" xfId="836" xr:uid="{00000000-0005-0000-0000-0000B7030000}"/>
    <cellStyle name="Migliaia [0] 4 2" xfId="837" xr:uid="{00000000-0005-0000-0000-0000B8030000}"/>
    <cellStyle name="Migliaia [0] 4 3" xfId="838" xr:uid="{00000000-0005-0000-0000-0000B9030000}"/>
    <cellStyle name="Migliaia [0] 4_Allegato A_AIMAG_def" xfId="839" xr:uid="{00000000-0005-0000-0000-0000BA030000}"/>
    <cellStyle name="Migliaia [0] 5" xfId="840" xr:uid="{00000000-0005-0000-0000-0000BB030000}"/>
    <cellStyle name="Migliaia 10" xfId="841" xr:uid="{00000000-0005-0000-0000-0000BC030000}"/>
    <cellStyle name="Migliaia 10 2" xfId="842" xr:uid="{00000000-0005-0000-0000-0000BD030000}"/>
    <cellStyle name="Migliaia 10 2 2" xfId="1913" xr:uid="{00000000-0005-0000-0000-0000BE030000}"/>
    <cellStyle name="Migliaia 10 3" xfId="1914" xr:uid="{00000000-0005-0000-0000-0000BF030000}"/>
    <cellStyle name="Migliaia 10_Allegato A_AIMAG_def" xfId="843" xr:uid="{00000000-0005-0000-0000-0000C0030000}"/>
    <cellStyle name="Migliaia 11" xfId="844" xr:uid="{00000000-0005-0000-0000-0000C1030000}"/>
    <cellStyle name="Migliaia 11 2" xfId="845" xr:uid="{00000000-0005-0000-0000-0000C2030000}"/>
    <cellStyle name="Migliaia 11 2 2" xfId="1915" xr:uid="{00000000-0005-0000-0000-0000C3030000}"/>
    <cellStyle name="Migliaia 11 3" xfId="1916" xr:uid="{00000000-0005-0000-0000-0000C4030000}"/>
    <cellStyle name="Migliaia 11_Allegato A_AIMAG_def" xfId="846" xr:uid="{00000000-0005-0000-0000-0000C5030000}"/>
    <cellStyle name="Migliaia 12" xfId="847" xr:uid="{00000000-0005-0000-0000-0000C6030000}"/>
    <cellStyle name="Migliaia 12 2" xfId="848" xr:uid="{00000000-0005-0000-0000-0000C7030000}"/>
    <cellStyle name="Migliaia 12 2 2" xfId="1917" xr:uid="{00000000-0005-0000-0000-0000C8030000}"/>
    <cellStyle name="Migliaia 12 3" xfId="1918" xr:uid="{00000000-0005-0000-0000-0000C9030000}"/>
    <cellStyle name="Migliaia 12_Allegato A_AIMAG_def" xfId="849" xr:uid="{00000000-0005-0000-0000-0000CA030000}"/>
    <cellStyle name="Migliaia 13" xfId="850" xr:uid="{00000000-0005-0000-0000-0000CB030000}"/>
    <cellStyle name="Migliaia 13 2" xfId="851" xr:uid="{00000000-0005-0000-0000-0000CC030000}"/>
    <cellStyle name="Migliaia 13 2 2" xfId="1919" xr:uid="{00000000-0005-0000-0000-0000CD030000}"/>
    <cellStyle name="Migliaia 13 3" xfId="1920" xr:uid="{00000000-0005-0000-0000-0000CE030000}"/>
    <cellStyle name="Migliaia 13_Allegato A_AIMAG_def" xfId="852" xr:uid="{00000000-0005-0000-0000-0000CF030000}"/>
    <cellStyle name="Migliaia 14" xfId="853" xr:uid="{00000000-0005-0000-0000-0000D0030000}"/>
    <cellStyle name="Migliaia 14 2" xfId="854" xr:uid="{00000000-0005-0000-0000-0000D1030000}"/>
    <cellStyle name="Migliaia 14 2 2" xfId="1921" xr:uid="{00000000-0005-0000-0000-0000D2030000}"/>
    <cellStyle name="Migliaia 14 3" xfId="1922" xr:uid="{00000000-0005-0000-0000-0000D3030000}"/>
    <cellStyle name="Migliaia 14_Allegato A_AIMAG_def" xfId="855" xr:uid="{00000000-0005-0000-0000-0000D4030000}"/>
    <cellStyle name="Migliaia 15" xfId="856" xr:uid="{00000000-0005-0000-0000-0000D5030000}"/>
    <cellStyle name="Migliaia 15 2" xfId="857" xr:uid="{00000000-0005-0000-0000-0000D6030000}"/>
    <cellStyle name="Migliaia 15 2 2" xfId="1923" xr:uid="{00000000-0005-0000-0000-0000D7030000}"/>
    <cellStyle name="Migliaia 15 3" xfId="1924" xr:uid="{00000000-0005-0000-0000-0000D8030000}"/>
    <cellStyle name="Migliaia 15_Allegato A_AIMAG_def" xfId="858" xr:uid="{00000000-0005-0000-0000-0000D9030000}"/>
    <cellStyle name="Migliaia 16" xfId="859" xr:uid="{00000000-0005-0000-0000-0000DA030000}"/>
    <cellStyle name="Migliaia 16 2" xfId="860" xr:uid="{00000000-0005-0000-0000-0000DB030000}"/>
    <cellStyle name="Migliaia 16 2 2" xfId="1925" xr:uid="{00000000-0005-0000-0000-0000DC030000}"/>
    <cellStyle name="Migliaia 16 3" xfId="1926" xr:uid="{00000000-0005-0000-0000-0000DD030000}"/>
    <cellStyle name="Migliaia 16_Allegato A_AIMAG_def" xfId="861" xr:uid="{00000000-0005-0000-0000-0000DE030000}"/>
    <cellStyle name="Migliaia 17" xfId="862" xr:uid="{00000000-0005-0000-0000-0000DF030000}"/>
    <cellStyle name="Migliaia 17 2" xfId="863" xr:uid="{00000000-0005-0000-0000-0000E0030000}"/>
    <cellStyle name="Migliaia 17 2 2" xfId="1927" xr:uid="{00000000-0005-0000-0000-0000E1030000}"/>
    <cellStyle name="Migliaia 17 3" xfId="1928" xr:uid="{00000000-0005-0000-0000-0000E2030000}"/>
    <cellStyle name="Migliaia 17_Allegato A_AIMAG_def" xfId="864" xr:uid="{00000000-0005-0000-0000-0000E3030000}"/>
    <cellStyle name="Migliaia 18" xfId="865" xr:uid="{00000000-0005-0000-0000-0000E4030000}"/>
    <cellStyle name="Migliaia 18 2" xfId="866" xr:uid="{00000000-0005-0000-0000-0000E5030000}"/>
    <cellStyle name="Migliaia 18 2 2" xfId="1929" xr:uid="{00000000-0005-0000-0000-0000E6030000}"/>
    <cellStyle name="Migliaia 18 3" xfId="1930" xr:uid="{00000000-0005-0000-0000-0000E7030000}"/>
    <cellStyle name="Migliaia 18_Allegato A_AIMAG_def" xfId="867" xr:uid="{00000000-0005-0000-0000-0000E8030000}"/>
    <cellStyle name="Migliaia 19" xfId="868" xr:uid="{00000000-0005-0000-0000-0000E9030000}"/>
    <cellStyle name="Migliaia 19 2" xfId="869" xr:uid="{00000000-0005-0000-0000-0000EA030000}"/>
    <cellStyle name="Migliaia 19 2 2" xfId="1931" xr:uid="{00000000-0005-0000-0000-0000EB030000}"/>
    <cellStyle name="Migliaia 19 3" xfId="1932" xr:uid="{00000000-0005-0000-0000-0000EC030000}"/>
    <cellStyle name="Migliaia 19_Allegato A_AIMAG_def" xfId="870" xr:uid="{00000000-0005-0000-0000-0000ED030000}"/>
    <cellStyle name="Migliaia 2" xfId="871" xr:uid="{00000000-0005-0000-0000-0000EE030000}"/>
    <cellStyle name="Migliaia 2 2" xfId="872" xr:uid="{00000000-0005-0000-0000-0000EF030000}"/>
    <cellStyle name="Migliaia 2 2 2" xfId="873" xr:uid="{00000000-0005-0000-0000-0000F0030000}"/>
    <cellStyle name="Migliaia 2 2 3" xfId="874" xr:uid="{00000000-0005-0000-0000-0000F1030000}"/>
    <cellStyle name="Migliaia 2 2 3 2" xfId="1933" xr:uid="{00000000-0005-0000-0000-0000F2030000}"/>
    <cellStyle name="Migliaia 2 2_Allegato A_AIMAG_def" xfId="875" xr:uid="{00000000-0005-0000-0000-0000F3030000}"/>
    <cellStyle name="Migliaia 2 3" xfId="876" xr:uid="{00000000-0005-0000-0000-0000F4030000}"/>
    <cellStyle name="Migliaia 2 4" xfId="1934" xr:uid="{00000000-0005-0000-0000-0000F5030000}"/>
    <cellStyle name="Migliaia 2_Allegato A_AIMAG_def" xfId="877" xr:uid="{00000000-0005-0000-0000-0000F6030000}"/>
    <cellStyle name="Migliaia 20" xfId="878" xr:uid="{00000000-0005-0000-0000-0000F7030000}"/>
    <cellStyle name="Migliaia 20 2" xfId="879" xr:uid="{00000000-0005-0000-0000-0000F8030000}"/>
    <cellStyle name="Migliaia 20 2 2" xfId="1935" xr:uid="{00000000-0005-0000-0000-0000F9030000}"/>
    <cellStyle name="Migliaia 20 3" xfId="1936" xr:uid="{00000000-0005-0000-0000-0000FA030000}"/>
    <cellStyle name="Migliaia 20_Allegato A_AIMAG_def" xfId="880" xr:uid="{00000000-0005-0000-0000-0000FB030000}"/>
    <cellStyle name="Migliaia 21" xfId="881" xr:uid="{00000000-0005-0000-0000-0000FC030000}"/>
    <cellStyle name="Migliaia 21 2" xfId="882" xr:uid="{00000000-0005-0000-0000-0000FD030000}"/>
    <cellStyle name="Migliaia 21 2 2" xfId="1937" xr:uid="{00000000-0005-0000-0000-0000FE030000}"/>
    <cellStyle name="Migliaia 21 3" xfId="1938" xr:uid="{00000000-0005-0000-0000-0000FF030000}"/>
    <cellStyle name="Migliaia 21_Allegato A_AIMAG_def" xfId="883" xr:uid="{00000000-0005-0000-0000-000000040000}"/>
    <cellStyle name="Migliaia 22" xfId="884" xr:uid="{00000000-0005-0000-0000-000001040000}"/>
    <cellStyle name="Migliaia 22 2" xfId="885" xr:uid="{00000000-0005-0000-0000-000002040000}"/>
    <cellStyle name="Migliaia 22 2 2" xfId="1939" xr:uid="{00000000-0005-0000-0000-000003040000}"/>
    <cellStyle name="Migliaia 22 3" xfId="1940" xr:uid="{00000000-0005-0000-0000-000004040000}"/>
    <cellStyle name="Migliaia 22_Allegato A_AIMAG_def" xfId="886" xr:uid="{00000000-0005-0000-0000-000005040000}"/>
    <cellStyle name="Migliaia 23" xfId="887" xr:uid="{00000000-0005-0000-0000-000006040000}"/>
    <cellStyle name="Migliaia 23 2" xfId="888" xr:uid="{00000000-0005-0000-0000-000007040000}"/>
    <cellStyle name="Migliaia 23 2 2" xfId="1941" xr:uid="{00000000-0005-0000-0000-000008040000}"/>
    <cellStyle name="Migliaia 23 3" xfId="1942" xr:uid="{00000000-0005-0000-0000-000009040000}"/>
    <cellStyle name="Migliaia 23_Allegato A_AIMAG_def" xfId="889" xr:uid="{00000000-0005-0000-0000-00000A040000}"/>
    <cellStyle name="Migliaia 24" xfId="890" xr:uid="{00000000-0005-0000-0000-00000B040000}"/>
    <cellStyle name="Migliaia 24 2" xfId="891" xr:uid="{00000000-0005-0000-0000-00000C040000}"/>
    <cellStyle name="Migliaia 24 2 2" xfId="1943" xr:uid="{00000000-0005-0000-0000-00000D040000}"/>
    <cellStyle name="Migliaia 24 3" xfId="1944" xr:uid="{00000000-0005-0000-0000-00000E040000}"/>
    <cellStyle name="Migliaia 24_Allegato A_AIMAG_def" xfId="892" xr:uid="{00000000-0005-0000-0000-00000F040000}"/>
    <cellStyle name="Migliaia 25" xfId="893" xr:uid="{00000000-0005-0000-0000-000010040000}"/>
    <cellStyle name="Migliaia 25 2" xfId="894" xr:uid="{00000000-0005-0000-0000-000011040000}"/>
    <cellStyle name="Migliaia 25 2 2" xfId="1945" xr:uid="{00000000-0005-0000-0000-000012040000}"/>
    <cellStyle name="Migliaia 25 3" xfId="1946" xr:uid="{00000000-0005-0000-0000-000013040000}"/>
    <cellStyle name="Migliaia 25_Allegato A_AIMAG_def" xfId="895" xr:uid="{00000000-0005-0000-0000-000014040000}"/>
    <cellStyle name="Migliaia 26" xfId="896" xr:uid="{00000000-0005-0000-0000-000015040000}"/>
    <cellStyle name="Migliaia 26 2" xfId="897" xr:uid="{00000000-0005-0000-0000-000016040000}"/>
    <cellStyle name="Migliaia 26 2 2" xfId="1947" xr:uid="{00000000-0005-0000-0000-000017040000}"/>
    <cellStyle name="Migliaia 26 3" xfId="1948" xr:uid="{00000000-0005-0000-0000-000018040000}"/>
    <cellStyle name="Migliaia 26_Allegato A_AIMAG_def" xfId="898" xr:uid="{00000000-0005-0000-0000-000019040000}"/>
    <cellStyle name="Migliaia 27" xfId="899" xr:uid="{00000000-0005-0000-0000-00001A040000}"/>
    <cellStyle name="Migliaia 27 2" xfId="900" xr:uid="{00000000-0005-0000-0000-00001B040000}"/>
    <cellStyle name="Migliaia 27 2 2" xfId="1949" xr:uid="{00000000-0005-0000-0000-00001C040000}"/>
    <cellStyle name="Migliaia 27 3" xfId="1950" xr:uid="{00000000-0005-0000-0000-00001D040000}"/>
    <cellStyle name="Migliaia 27_Allegato A_AIMAG_def" xfId="901" xr:uid="{00000000-0005-0000-0000-00001E040000}"/>
    <cellStyle name="Migliaia 28" xfId="902" xr:uid="{00000000-0005-0000-0000-00001F040000}"/>
    <cellStyle name="Migliaia 28 2" xfId="903" xr:uid="{00000000-0005-0000-0000-000020040000}"/>
    <cellStyle name="Migliaia 28 2 2" xfId="1951" xr:uid="{00000000-0005-0000-0000-000021040000}"/>
    <cellStyle name="Migliaia 28 3" xfId="1952" xr:uid="{00000000-0005-0000-0000-000022040000}"/>
    <cellStyle name="Migliaia 28_Allegato A_AIMAG_def" xfId="904" xr:uid="{00000000-0005-0000-0000-000023040000}"/>
    <cellStyle name="Migliaia 29" xfId="905" xr:uid="{00000000-0005-0000-0000-000024040000}"/>
    <cellStyle name="Migliaia 29 2" xfId="906" xr:uid="{00000000-0005-0000-0000-000025040000}"/>
    <cellStyle name="Migliaia 29 2 2" xfId="1953" xr:uid="{00000000-0005-0000-0000-000026040000}"/>
    <cellStyle name="Migliaia 29 3" xfId="1954" xr:uid="{00000000-0005-0000-0000-000027040000}"/>
    <cellStyle name="Migliaia 29_Allegato A_AIMAG_def" xfId="907" xr:uid="{00000000-0005-0000-0000-000028040000}"/>
    <cellStyle name="Migliaia 3" xfId="908" xr:uid="{00000000-0005-0000-0000-000029040000}"/>
    <cellStyle name="Migliaia 3 2" xfId="909" xr:uid="{00000000-0005-0000-0000-00002A040000}"/>
    <cellStyle name="Migliaia 3 3" xfId="910" xr:uid="{00000000-0005-0000-0000-00002B040000}"/>
    <cellStyle name="Migliaia 3 4" xfId="911" xr:uid="{00000000-0005-0000-0000-00002C040000}"/>
    <cellStyle name="Migliaia 3_Allegato A_AIMAG_def" xfId="912" xr:uid="{00000000-0005-0000-0000-00002D040000}"/>
    <cellStyle name="Migliaia 30" xfId="913" xr:uid="{00000000-0005-0000-0000-00002E040000}"/>
    <cellStyle name="Migliaia 30 2" xfId="914" xr:uid="{00000000-0005-0000-0000-00002F040000}"/>
    <cellStyle name="Migliaia 30 2 2" xfId="1955" xr:uid="{00000000-0005-0000-0000-000030040000}"/>
    <cellStyle name="Migliaia 30 3" xfId="1956" xr:uid="{00000000-0005-0000-0000-000031040000}"/>
    <cellStyle name="Migliaia 30_Allegato A_AIMAG_def" xfId="915" xr:uid="{00000000-0005-0000-0000-000032040000}"/>
    <cellStyle name="Migliaia 31" xfId="916" xr:uid="{00000000-0005-0000-0000-000033040000}"/>
    <cellStyle name="Migliaia 31 2" xfId="917" xr:uid="{00000000-0005-0000-0000-000034040000}"/>
    <cellStyle name="Migliaia 31 2 2" xfId="1957" xr:uid="{00000000-0005-0000-0000-000035040000}"/>
    <cellStyle name="Migliaia 31 3" xfId="1958" xr:uid="{00000000-0005-0000-0000-000036040000}"/>
    <cellStyle name="Migliaia 31_Allegato A_AIMAG_def" xfId="918" xr:uid="{00000000-0005-0000-0000-000037040000}"/>
    <cellStyle name="Migliaia 32" xfId="919" xr:uid="{00000000-0005-0000-0000-000038040000}"/>
    <cellStyle name="Migliaia 32 2" xfId="920" xr:uid="{00000000-0005-0000-0000-000039040000}"/>
    <cellStyle name="Migliaia 32 2 2" xfId="1959" xr:uid="{00000000-0005-0000-0000-00003A040000}"/>
    <cellStyle name="Migliaia 32 3" xfId="1960" xr:uid="{00000000-0005-0000-0000-00003B040000}"/>
    <cellStyle name="Migliaia 32_Allegato A_AIMAG_def" xfId="921" xr:uid="{00000000-0005-0000-0000-00003C040000}"/>
    <cellStyle name="Migliaia 33" xfId="922" xr:uid="{00000000-0005-0000-0000-00003D040000}"/>
    <cellStyle name="Migliaia 33 2" xfId="923" xr:uid="{00000000-0005-0000-0000-00003E040000}"/>
    <cellStyle name="Migliaia 33 2 2" xfId="1961" xr:uid="{00000000-0005-0000-0000-00003F040000}"/>
    <cellStyle name="Migliaia 33 3" xfId="1962" xr:uid="{00000000-0005-0000-0000-000040040000}"/>
    <cellStyle name="Migliaia 33_Allegato A_AIMAG_def" xfId="924" xr:uid="{00000000-0005-0000-0000-000041040000}"/>
    <cellStyle name="Migliaia 34" xfId="925" xr:uid="{00000000-0005-0000-0000-000042040000}"/>
    <cellStyle name="Migliaia 34 2" xfId="926" xr:uid="{00000000-0005-0000-0000-000043040000}"/>
    <cellStyle name="Migliaia 34 2 2" xfId="1963" xr:uid="{00000000-0005-0000-0000-000044040000}"/>
    <cellStyle name="Migliaia 34 3" xfId="1964" xr:uid="{00000000-0005-0000-0000-000045040000}"/>
    <cellStyle name="Migliaia 34_Allegato A_AIMAG_def" xfId="927" xr:uid="{00000000-0005-0000-0000-000046040000}"/>
    <cellStyle name="Migliaia 35" xfId="928" xr:uid="{00000000-0005-0000-0000-000047040000}"/>
    <cellStyle name="Migliaia 35 2" xfId="929" xr:uid="{00000000-0005-0000-0000-000048040000}"/>
    <cellStyle name="Migliaia 35 2 2" xfId="1965" xr:uid="{00000000-0005-0000-0000-000049040000}"/>
    <cellStyle name="Migliaia 35 3" xfId="1966" xr:uid="{00000000-0005-0000-0000-00004A040000}"/>
    <cellStyle name="Migliaia 35_Allegato A_AIMAG_def" xfId="930" xr:uid="{00000000-0005-0000-0000-00004B040000}"/>
    <cellStyle name="Migliaia 36" xfId="931" xr:uid="{00000000-0005-0000-0000-00004C040000}"/>
    <cellStyle name="Migliaia 36 2" xfId="932" xr:uid="{00000000-0005-0000-0000-00004D040000}"/>
    <cellStyle name="Migliaia 36 2 2" xfId="1967" xr:uid="{00000000-0005-0000-0000-00004E040000}"/>
    <cellStyle name="Migliaia 36 3" xfId="1968" xr:uid="{00000000-0005-0000-0000-00004F040000}"/>
    <cellStyle name="Migliaia 36_Allegato A_AIMAG_def" xfId="933" xr:uid="{00000000-0005-0000-0000-000050040000}"/>
    <cellStyle name="Migliaia 37" xfId="934" xr:uid="{00000000-0005-0000-0000-000051040000}"/>
    <cellStyle name="Migliaia 37 2" xfId="935" xr:uid="{00000000-0005-0000-0000-000052040000}"/>
    <cellStyle name="Migliaia 37 2 2" xfId="1969" xr:uid="{00000000-0005-0000-0000-000053040000}"/>
    <cellStyle name="Migliaia 37 3" xfId="1970" xr:uid="{00000000-0005-0000-0000-000054040000}"/>
    <cellStyle name="Migliaia 37_Allegato A_AIMAG_def" xfId="936" xr:uid="{00000000-0005-0000-0000-000055040000}"/>
    <cellStyle name="Migliaia 38" xfId="937" xr:uid="{00000000-0005-0000-0000-000056040000}"/>
    <cellStyle name="Migliaia 38 2" xfId="938" xr:uid="{00000000-0005-0000-0000-000057040000}"/>
    <cellStyle name="Migliaia 38 2 2" xfId="1971" xr:uid="{00000000-0005-0000-0000-000058040000}"/>
    <cellStyle name="Migliaia 38 3" xfId="1972" xr:uid="{00000000-0005-0000-0000-000059040000}"/>
    <cellStyle name="Migliaia 38_Allegato A_AIMAG_def" xfId="939" xr:uid="{00000000-0005-0000-0000-00005A040000}"/>
    <cellStyle name="Migliaia 39" xfId="940" xr:uid="{00000000-0005-0000-0000-00005B040000}"/>
    <cellStyle name="Migliaia 39 2" xfId="941" xr:uid="{00000000-0005-0000-0000-00005C040000}"/>
    <cellStyle name="Migliaia 39 2 2" xfId="1973" xr:uid="{00000000-0005-0000-0000-00005D040000}"/>
    <cellStyle name="Migliaia 39 3" xfId="1974" xr:uid="{00000000-0005-0000-0000-00005E040000}"/>
    <cellStyle name="Migliaia 39_Allegato A_AIMAG_def" xfId="942" xr:uid="{00000000-0005-0000-0000-00005F040000}"/>
    <cellStyle name="Migliaia 4" xfId="943" xr:uid="{00000000-0005-0000-0000-000060040000}"/>
    <cellStyle name="Migliaia 4 2" xfId="944" xr:uid="{00000000-0005-0000-0000-000061040000}"/>
    <cellStyle name="Migliaia 4 3" xfId="945" xr:uid="{00000000-0005-0000-0000-000062040000}"/>
    <cellStyle name="Migliaia 4 3 2" xfId="1975" xr:uid="{00000000-0005-0000-0000-000063040000}"/>
    <cellStyle name="Migliaia 4_Allegato A_AIMAG_def" xfId="946" xr:uid="{00000000-0005-0000-0000-000064040000}"/>
    <cellStyle name="Migliaia 40" xfId="947" xr:uid="{00000000-0005-0000-0000-000065040000}"/>
    <cellStyle name="Migliaia 40 2" xfId="948" xr:uid="{00000000-0005-0000-0000-000066040000}"/>
    <cellStyle name="Migliaia 40 2 2" xfId="1976" xr:uid="{00000000-0005-0000-0000-000067040000}"/>
    <cellStyle name="Migliaia 40 3" xfId="1977" xr:uid="{00000000-0005-0000-0000-000068040000}"/>
    <cellStyle name="Migliaia 40_Allegato A_AIMAG_def" xfId="949" xr:uid="{00000000-0005-0000-0000-000069040000}"/>
    <cellStyle name="Migliaia 41" xfId="950" xr:uid="{00000000-0005-0000-0000-00006A040000}"/>
    <cellStyle name="Migliaia 41 2" xfId="951" xr:uid="{00000000-0005-0000-0000-00006B040000}"/>
    <cellStyle name="Migliaia 41 2 2" xfId="1978" xr:uid="{00000000-0005-0000-0000-00006C040000}"/>
    <cellStyle name="Migliaia 41 3" xfId="1979" xr:uid="{00000000-0005-0000-0000-00006D040000}"/>
    <cellStyle name="Migliaia 41_Allegato A_AIMAG_def" xfId="952" xr:uid="{00000000-0005-0000-0000-00006E040000}"/>
    <cellStyle name="Migliaia 42" xfId="953" xr:uid="{00000000-0005-0000-0000-00006F040000}"/>
    <cellStyle name="Migliaia 42 2" xfId="954" xr:uid="{00000000-0005-0000-0000-000070040000}"/>
    <cellStyle name="Migliaia 42 2 2" xfId="1980" xr:uid="{00000000-0005-0000-0000-000071040000}"/>
    <cellStyle name="Migliaia 42 3" xfId="1981" xr:uid="{00000000-0005-0000-0000-000072040000}"/>
    <cellStyle name="Migliaia 42_Allegato A_AIMAG_def" xfId="955" xr:uid="{00000000-0005-0000-0000-000073040000}"/>
    <cellStyle name="Migliaia 43" xfId="956" xr:uid="{00000000-0005-0000-0000-000074040000}"/>
    <cellStyle name="Migliaia 43 2" xfId="957" xr:uid="{00000000-0005-0000-0000-000075040000}"/>
    <cellStyle name="Migliaia 43 2 2" xfId="1982" xr:uid="{00000000-0005-0000-0000-000076040000}"/>
    <cellStyle name="Migliaia 43 3" xfId="1983" xr:uid="{00000000-0005-0000-0000-000077040000}"/>
    <cellStyle name="Migliaia 43_Allegato A_AIMAG_def" xfId="958" xr:uid="{00000000-0005-0000-0000-000078040000}"/>
    <cellStyle name="Migliaia 44" xfId="959" xr:uid="{00000000-0005-0000-0000-000079040000}"/>
    <cellStyle name="Migliaia 44 2" xfId="960" xr:uid="{00000000-0005-0000-0000-00007A040000}"/>
    <cellStyle name="Migliaia 44 2 2" xfId="1984" xr:uid="{00000000-0005-0000-0000-00007B040000}"/>
    <cellStyle name="Migliaia 44 3" xfId="1985" xr:uid="{00000000-0005-0000-0000-00007C040000}"/>
    <cellStyle name="Migliaia 44_Allegato A_AIMAG_def" xfId="961" xr:uid="{00000000-0005-0000-0000-00007D040000}"/>
    <cellStyle name="Migliaia 45" xfId="962" xr:uid="{00000000-0005-0000-0000-00007E040000}"/>
    <cellStyle name="Migliaia 45 2" xfId="963" xr:uid="{00000000-0005-0000-0000-00007F040000}"/>
    <cellStyle name="Migliaia 45 2 2" xfId="1986" xr:uid="{00000000-0005-0000-0000-000080040000}"/>
    <cellStyle name="Migliaia 45 3" xfId="1987" xr:uid="{00000000-0005-0000-0000-000081040000}"/>
    <cellStyle name="Migliaia 45_Allegato A_AIMAG_def" xfId="964" xr:uid="{00000000-0005-0000-0000-000082040000}"/>
    <cellStyle name="Migliaia 46" xfId="965" xr:uid="{00000000-0005-0000-0000-000083040000}"/>
    <cellStyle name="Migliaia 46 2" xfId="966" xr:uid="{00000000-0005-0000-0000-000084040000}"/>
    <cellStyle name="Migliaia 46 2 2" xfId="1988" xr:uid="{00000000-0005-0000-0000-000085040000}"/>
    <cellStyle name="Migliaia 46 3" xfId="1989" xr:uid="{00000000-0005-0000-0000-000086040000}"/>
    <cellStyle name="Migliaia 46_Allegato A_AIMAG_def" xfId="967" xr:uid="{00000000-0005-0000-0000-000087040000}"/>
    <cellStyle name="Migliaia 47" xfId="968" xr:uid="{00000000-0005-0000-0000-000088040000}"/>
    <cellStyle name="Migliaia 47 2" xfId="969" xr:uid="{00000000-0005-0000-0000-000089040000}"/>
    <cellStyle name="Migliaia 47 2 2" xfId="1990" xr:uid="{00000000-0005-0000-0000-00008A040000}"/>
    <cellStyle name="Migliaia 47 3" xfId="1991" xr:uid="{00000000-0005-0000-0000-00008B040000}"/>
    <cellStyle name="Migliaia 47_Allegato A_AIMAG_def" xfId="970" xr:uid="{00000000-0005-0000-0000-00008C040000}"/>
    <cellStyle name="Migliaia 48" xfId="971" xr:uid="{00000000-0005-0000-0000-00008D040000}"/>
    <cellStyle name="Migliaia 48 2" xfId="972" xr:uid="{00000000-0005-0000-0000-00008E040000}"/>
    <cellStyle name="Migliaia 48 2 2" xfId="1992" xr:uid="{00000000-0005-0000-0000-00008F040000}"/>
    <cellStyle name="Migliaia 48 3" xfId="1993" xr:uid="{00000000-0005-0000-0000-000090040000}"/>
    <cellStyle name="Migliaia 48_Allegato A_AIMAG_def" xfId="973" xr:uid="{00000000-0005-0000-0000-000091040000}"/>
    <cellStyle name="Migliaia 49" xfId="974" xr:uid="{00000000-0005-0000-0000-000092040000}"/>
    <cellStyle name="Migliaia 49 2" xfId="975" xr:uid="{00000000-0005-0000-0000-000093040000}"/>
    <cellStyle name="Migliaia 49 2 2" xfId="1994" xr:uid="{00000000-0005-0000-0000-000094040000}"/>
    <cellStyle name="Migliaia 49 3" xfId="1995" xr:uid="{00000000-0005-0000-0000-000095040000}"/>
    <cellStyle name="Migliaia 49_Allegato A_AIMAG_def" xfId="976" xr:uid="{00000000-0005-0000-0000-000096040000}"/>
    <cellStyle name="Migliaia 5" xfId="977" xr:uid="{00000000-0005-0000-0000-000097040000}"/>
    <cellStyle name="Migliaia 5 2" xfId="978" xr:uid="{00000000-0005-0000-0000-000098040000}"/>
    <cellStyle name="Migliaia 5 3" xfId="979" xr:uid="{00000000-0005-0000-0000-000099040000}"/>
    <cellStyle name="Migliaia 5 3 2" xfId="1996" xr:uid="{00000000-0005-0000-0000-00009A040000}"/>
    <cellStyle name="Migliaia 5_Allegato A_AIMAG_def" xfId="980" xr:uid="{00000000-0005-0000-0000-00009B040000}"/>
    <cellStyle name="Migliaia 50" xfId="981" xr:uid="{00000000-0005-0000-0000-00009C040000}"/>
    <cellStyle name="Migliaia 50 2" xfId="982" xr:uid="{00000000-0005-0000-0000-00009D040000}"/>
    <cellStyle name="Migliaia 50 2 2" xfId="1997" xr:uid="{00000000-0005-0000-0000-00009E040000}"/>
    <cellStyle name="Migliaia 50 3" xfId="1998" xr:uid="{00000000-0005-0000-0000-00009F040000}"/>
    <cellStyle name="Migliaia 50_Allegato A_AIMAG_def" xfId="983" xr:uid="{00000000-0005-0000-0000-0000A0040000}"/>
    <cellStyle name="Migliaia 51" xfId="984" xr:uid="{00000000-0005-0000-0000-0000A1040000}"/>
    <cellStyle name="Migliaia 51 2" xfId="985" xr:uid="{00000000-0005-0000-0000-0000A2040000}"/>
    <cellStyle name="Migliaia 51 2 2" xfId="1999" xr:uid="{00000000-0005-0000-0000-0000A3040000}"/>
    <cellStyle name="Migliaia 51 3" xfId="2000" xr:uid="{00000000-0005-0000-0000-0000A4040000}"/>
    <cellStyle name="Migliaia 51_Allegato A_AIMAG_def" xfId="986" xr:uid="{00000000-0005-0000-0000-0000A5040000}"/>
    <cellStyle name="Migliaia 52" xfId="987" xr:uid="{00000000-0005-0000-0000-0000A6040000}"/>
    <cellStyle name="Migliaia 52 2" xfId="988" xr:uid="{00000000-0005-0000-0000-0000A7040000}"/>
    <cellStyle name="Migliaia 52 2 2" xfId="2001" xr:uid="{00000000-0005-0000-0000-0000A8040000}"/>
    <cellStyle name="Migliaia 52 3" xfId="2002" xr:uid="{00000000-0005-0000-0000-0000A9040000}"/>
    <cellStyle name="Migliaia 52_Allegato A_AIMAG_def" xfId="989" xr:uid="{00000000-0005-0000-0000-0000AA040000}"/>
    <cellStyle name="Migliaia 53" xfId="990" xr:uid="{00000000-0005-0000-0000-0000AB040000}"/>
    <cellStyle name="Migliaia 53 2" xfId="991" xr:uid="{00000000-0005-0000-0000-0000AC040000}"/>
    <cellStyle name="Migliaia 53 2 2" xfId="2003" xr:uid="{00000000-0005-0000-0000-0000AD040000}"/>
    <cellStyle name="Migliaia 53 3" xfId="2004" xr:uid="{00000000-0005-0000-0000-0000AE040000}"/>
    <cellStyle name="Migliaia 53_Allegato A_AIMAG_def" xfId="992" xr:uid="{00000000-0005-0000-0000-0000AF040000}"/>
    <cellStyle name="Migliaia 54" xfId="993" xr:uid="{00000000-0005-0000-0000-0000B0040000}"/>
    <cellStyle name="Migliaia 54 2" xfId="994" xr:uid="{00000000-0005-0000-0000-0000B1040000}"/>
    <cellStyle name="Migliaia 54 2 2" xfId="2005" xr:uid="{00000000-0005-0000-0000-0000B2040000}"/>
    <cellStyle name="Migliaia 54 3" xfId="2006" xr:uid="{00000000-0005-0000-0000-0000B3040000}"/>
    <cellStyle name="Migliaia 54_Allegato A_AIMAG_def" xfId="995" xr:uid="{00000000-0005-0000-0000-0000B4040000}"/>
    <cellStyle name="Migliaia 55" xfId="996" xr:uid="{00000000-0005-0000-0000-0000B5040000}"/>
    <cellStyle name="Migliaia 55 2" xfId="997" xr:uid="{00000000-0005-0000-0000-0000B6040000}"/>
    <cellStyle name="Migliaia 55 2 2" xfId="2007" xr:uid="{00000000-0005-0000-0000-0000B7040000}"/>
    <cellStyle name="Migliaia 55 3" xfId="2008" xr:uid="{00000000-0005-0000-0000-0000B8040000}"/>
    <cellStyle name="Migliaia 55_Allegato A_AIMAG_def" xfId="998" xr:uid="{00000000-0005-0000-0000-0000B9040000}"/>
    <cellStyle name="Migliaia 56" xfId="999" xr:uid="{00000000-0005-0000-0000-0000BA040000}"/>
    <cellStyle name="Migliaia 56 2" xfId="1000" xr:uid="{00000000-0005-0000-0000-0000BB040000}"/>
    <cellStyle name="Migliaia 56 2 2" xfId="2009" xr:uid="{00000000-0005-0000-0000-0000BC040000}"/>
    <cellStyle name="Migliaia 56 3" xfId="2010" xr:uid="{00000000-0005-0000-0000-0000BD040000}"/>
    <cellStyle name="Migliaia 56_Allegato A_AIMAG_def" xfId="1001" xr:uid="{00000000-0005-0000-0000-0000BE040000}"/>
    <cellStyle name="Migliaia 57" xfId="1002" xr:uid="{00000000-0005-0000-0000-0000BF040000}"/>
    <cellStyle name="Migliaia 57 2" xfId="1003" xr:uid="{00000000-0005-0000-0000-0000C0040000}"/>
    <cellStyle name="Migliaia 57 2 2" xfId="2011" xr:uid="{00000000-0005-0000-0000-0000C1040000}"/>
    <cellStyle name="Migliaia 57 3" xfId="2012" xr:uid="{00000000-0005-0000-0000-0000C2040000}"/>
    <cellStyle name="Migliaia 57_Allegato A_AIMAG_def" xfId="1004" xr:uid="{00000000-0005-0000-0000-0000C3040000}"/>
    <cellStyle name="Migliaia 58" xfId="1005" xr:uid="{00000000-0005-0000-0000-0000C4040000}"/>
    <cellStyle name="Migliaia 58 2" xfId="1006" xr:uid="{00000000-0005-0000-0000-0000C5040000}"/>
    <cellStyle name="Migliaia 58 2 2" xfId="2013" xr:uid="{00000000-0005-0000-0000-0000C6040000}"/>
    <cellStyle name="Migliaia 58 3" xfId="2014" xr:uid="{00000000-0005-0000-0000-0000C7040000}"/>
    <cellStyle name="Migliaia 58_Allegato A_AIMAG_def" xfId="1007" xr:uid="{00000000-0005-0000-0000-0000C8040000}"/>
    <cellStyle name="Migliaia 59" xfId="1008" xr:uid="{00000000-0005-0000-0000-0000C9040000}"/>
    <cellStyle name="Migliaia 59 2" xfId="1009" xr:uid="{00000000-0005-0000-0000-0000CA040000}"/>
    <cellStyle name="Migliaia 59 2 2" xfId="2015" xr:uid="{00000000-0005-0000-0000-0000CB040000}"/>
    <cellStyle name="Migliaia 59 3" xfId="2016" xr:uid="{00000000-0005-0000-0000-0000CC040000}"/>
    <cellStyle name="Migliaia 59_Allegato A_AIMAG_def" xfId="1010" xr:uid="{00000000-0005-0000-0000-0000CD040000}"/>
    <cellStyle name="Migliaia 6" xfId="1011" xr:uid="{00000000-0005-0000-0000-0000CE040000}"/>
    <cellStyle name="Migliaia 6 2" xfId="1012" xr:uid="{00000000-0005-0000-0000-0000CF040000}"/>
    <cellStyle name="Migliaia 6 3" xfId="1013" xr:uid="{00000000-0005-0000-0000-0000D0040000}"/>
    <cellStyle name="Migliaia 6 3 2" xfId="2017" xr:uid="{00000000-0005-0000-0000-0000D1040000}"/>
    <cellStyle name="Migliaia 6_Allegato A_AIMAG_def" xfId="1014" xr:uid="{00000000-0005-0000-0000-0000D2040000}"/>
    <cellStyle name="Migliaia 60" xfId="1015" xr:uid="{00000000-0005-0000-0000-0000D3040000}"/>
    <cellStyle name="Migliaia 60 2" xfId="1016" xr:uid="{00000000-0005-0000-0000-0000D4040000}"/>
    <cellStyle name="Migliaia 60 2 2" xfId="2018" xr:uid="{00000000-0005-0000-0000-0000D5040000}"/>
    <cellStyle name="Migliaia 60 3" xfId="2019" xr:uid="{00000000-0005-0000-0000-0000D6040000}"/>
    <cellStyle name="Migliaia 60_Allegato A_AIMAG_def" xfId="1017" xr:uid="{00000000-0005-0000-0000-0000D7040000}"/>
    <cellStyle name="Migliaia 61" xfId="1018" xr:uid="{00000000-0005-0000-0000-0000D8040000}"/>
    <cellStyle name="Migliaia 61 2" xfId="1019" xr:uid="{00000000-0005-0000-0000-0000D9040000}"/>
    <cellStyle name="Migliaia 61 2 2" xfId="2020" xr:uid="{00000000-0005-0000-0000-0000DA040000}"/>
    <cellStyle name="Migliaia 61 3" xfId="2021" xr:uid="{00000000-0005-0000-0000-0000DB040000}"/>
    <cellStyle name="Migliaia 61_Allegato A_AIMAG_def" xfId="1020" xr:uid="{00000000-0005-0000-0000-0000DC040000}"/>
    <cellStyle name="Migliaia 62" xfId="1021" xr:uid="{00000000-0005-0000-0000-0000DD040000}"/>
    <cellStyle name="Migliaia 62 2" xfId="1022" xr:uid="{00000000-0005-0000-0000-0000DE040000}"/>
    <cellStyle name="Migliaia 62 2 2" xfId="2022" xr:uid="{00000000-0005-0000-0000-0000DF040000}"/>
    <cellStyle name="Migliaia 62 3" xfId="2023" xr:uid="{00000000-0005-0000-0000-0000E0040000}"/>
    <cellStyle name="Migliaia 62_Allegato A_AIMAG_def" xfId="1023" xr:uid="{00000000-0005-0000-0000-0000E1040000}"/>
    <cellStyle name="Migliaia 63" xfId="1024" xr:uid="{00000000-0005-0000-0000-0000E2040000}"/>
    <cellStyle name="Migliaia 63 2" xfId="1025" xr:uid="{00000000-0005-0000-0000-0000E3040000}"/>
    <cellStyle name="Migliaia 63 2 2" xfId="2024" xr:uid="{00000000-0005-0000-0000-0000E4040000}"/>
    <cellStyle name="Migliaia 63 3" xfId="2025" xr:uid="{00000000-0005-0000-0000-0000E5040000}"/>
    <cellStyle name="Migliaia 63_Allegato A_AIMAG_def" xfId="1026" xr:uid="{00000000-0005-0000-0000-0000E6040000}"/>
    <cellStyle name="Migliaia 64" xfId="1027" xr:uid="{00000000-0005-0000-0000-0000E7040000}"/>
    <cellStyle name="Migliaia 64 2" xfId="1028" xr:uid="{00000000-0005-0000-0000-0000E8040000}"/>
    <cellStyle name="Migliaia 64 2 2" xfId="2026" xr:uid="{00000000-0005-0000-0000-0000E9040000}"/>
    <cellStyle name="Migliaia 64 3" xfId="2027" xr:uid="{00000000-0005-0000-0000-0000EA040000}"/>
    <cellStyle name="Migliaia 64_Allegato A_AIMAG_def" xfId="1029" xr:uid="{00000000-0005-0000-0000-0000EB040000}"/>
    <cellStyle name="Migliaia 65" xfId="1030" xr:uid="{00000000-0005-0000-0000-0000EC040000}"/>
    <cellStyle name="Migliaia 65 2" xfId="1031" xr:uid="{00000000-0005-0000-0000-0000ED040000}"/>
    <cellStyle name="Migliaia 65 2 2" xfId="2028" xr:uid="{00000000-0005-0000-0000-0000EE040000}"/>
    <cellStyle name="Migliaia 65 3" xfId="2029" xr:uid="{00000000-0005-0000-0000-0000EF040000}"/>
    <cellStyle name="Migliaia 65_Allegato A_AIMAG_def" xfId="1032" xr:uid="{00000000-0005-0000-0000-0000F0040000}"/>
    <cellStyle name="Migliaia 66" xfId="1033" xr:uid="{00000000-0005-0000-0000-0000F1040000}"/>
    <cellStyle name="Migliaia 66 2" xfId="1034" xr:uid="{00000000-0005-0000-0000-0000F2040000}"/>
    <cellStyle name="Migliaia 66 2 2" xfId="2030" xr:uid="{00000000-0005-0000-0000-0000F3040000}"/>
    <cellStyle name="Migliaia 66 3" xfId="2031" xr:uid="{00000000-0005-0000-0000-0000F4040000}"/>
    <cellStyle name="Migliaia 66_Allegato A_AIMAG_def" xfId="1035" xr:uid="{00000000-0005-0000-0000-0000F5040000}"/>
    <cellStyle name="Migliaia 67" xfId="1036" xr:uid="{00000000-0005-0000-0000-0000F6040000}"/>
    <cellStyle name="Migliaia 67 2" xfId="1037" xr:uid="{00000000-0005-0000-0000-0000F7040000}"/>
    <cellStyle name="Migliaia 67 2 2" xfId="2032" xr:uid="{00000000-0005-0000-0000-0000F8040000}"/>
    <cellStyle name="Migliaia 67 3" xfId="2033" xr:uid="{00000000-0005-0000-0000-0000F9040000}"/>
    <cellStyle name="Migliaia 67_Allegato A_AIMAG_def" xfId="1038" xr:uid="{00000000-0005-0000-0000-0000FA040000}"/>
    <cellStyle name="Migliaia 68" xfId="1039" xr:uid="{00000000-0005-0000-0000-0000FB040000}"/>
    <cellStyle name="Migliaia 68 2" xfId="1040" xr:uid="{00000000-0005-0000-0000-0000FC040000}"/>
    <cellStyle name="Migliaia 68 2 2" xfId="2034" xr:uid="{00000000-0005-0000-0000-0000FD040000}"/>
    <cellStyle name="Migliaia 68 3" xfId="2035" xr:uid="{00000000-0005-0000-0000-0000FE040000}"/>
    <cellStyle name="Migliaia 68_Allegato A_AIMAG_def" xfId="1041" xr:uid="{00000000-0005-0000-0000-0000FF040000}"/>
    <cellStyle name="Migliaia 69" xfId="1042" xr:uid="{00000000-0005-0000-0000-000000050000}"/>
    <cellStyle name="Migliaia 69 2" xfId="1043" xr:uid="{00000000-0005-0000-0000-000001050000}"/>
    <cellStyle name="Migliaia 69 2 2" xfId="2036" xr:uid="{00000000-0005-0000-0000-000002050000}"/>
    <cellStyle name="Migliaia 69 3" xfId="2037" xr:uid="{00000000-0005-0000-0000-000003050000}"/>
    <cellStyle name="Migliaia 69_Allegato A_AIMAG_def" xfId="1044" xr:uid="{00000000-0005-0000-0000-000004050000}"/>
    <cellStyle name="Migliaia 7" xfId="1045" xr:uid="{00000000-0005-0000-0000-000005050000}"/>
    <cellStyle name="Migliaia 7 2" xfId="1046" xr:uid="{00000000-0005-0000-0000-000006050000}"/>
    <cellStyle name="Migliaia 7 3" xfId="1047" xr:uid="{00000000-0005-0000-0000-000007050000}"/>
    <cellStyle name="Migliaia 7 3 2" xfId="2038" xr:uid="{00000000-0005-0000-0000-000008050000}"/>
    <cellStyle name="Migliaia 7_Allegato A_AIMAG_def" xfId="1048" xr:uid="{00000000-0005-0000-0000-000009050000}"/>
    <cellStyle name="Migliaia 70" xfId="1049" xr:uid="{00000000-0005-0000-0000-00000A050000}"/>
    <cellStyle name="Migliaia 70 2" xfId="1050" xr:uid="{00000000-0005-0000-0000-00000B050000}"/>
    <cellStyle name="Migliaia 70 2 2" xfId="2039" xr:uid="{00000000-0005-0000-0000-00000C050000}"/>
    <cellStyle name="Migliaia 70 3" xfId="2040" xr:uid="{00000000-0005-0000-0000-00000D050000}"/>
    <cellStyle name="Migliaia 70_Allegato A_AIMAG_def" xfId="1051" xr:uid="{00000000-0005-0000-0000-00000E050000}"/>
    <cellStyle name="Migliaia 71" xfId="1052" xr:uid="{00000000-0005-0000-0000-00000F050000}"/>
    <cellStyle name="Migliaia 71 2" xfId="1053" xr:uid="{00000000-0005-0000-0000-000010050000}"/>
    <cellStyle name="Migliaia 71 2 2" xfId="2041" xr:uid="{00000000-0005-0000-0000-000011050000}"/>
    <cellStyle name="Migliaia 71 3" xfId="2042" xr:uid="{00000000-0005-0000-0000-000012050000}"/>
    <cellStyle name="Migliaia 71_Allegato A_AIMAG_def" xfId="1054" xr:uid="{00000000-0005-0000-0000-000013050000}"/>
    <cellStyle name="Migliaia 72" xfId="1055" xr:uid="{00000000-0005-0000-0000-000014050000}"/>
    <cellStyle name="Migliaia 72 2" xfId="1056" xr:uid="{00000000-0005-0000-0000-000015050000}"/>
    <cellStyle name="Migliaia 72 2 2" xfId="2043" xr:uid="{00000000-0005-0000-0000-000016050000}"/>
    <cellStyle name="Migliaia 72 3" xfId="2044" xr:uid="{00000000-0005-0000-0000-000017050000}"/>
    <cellStyle name="Migliaia 72_Allegato A_AIMAG_def" xfId="1057" xr:uid="{00000000-0005-0000-0000-000018050000}"/>
    <cellStyle name="Migliaia 73" xfId="1058" xr:uid="{00000000-0005-0000-0000-000019050000}"/>
    <cellStyle name="Migliaia 73 2" xfId="1059" xr:uid="{00000000-0005-0000-0000-00001A050000}"/>
    <cellStyle name="Migliaia 73 2 2" xfId="2045" xr:uid="{00000000-0005-0000-0000-00001B050000}"/>
    <cellStyle name="Migliaia 73 3" xfId="2046" xr:uid="{00000000-0005-0000-0000-00001C050000}"/>
    <cellStyle name="Migliaia 73_Allegato A_AIMAG_def" xfId="1060" xr:uid="{00000000-0005-0000-0000-00001D050000}"/>
    <cellStyle name="Migliaia 74" xfId="1061" xr:uid="{00000000-0005-0000-0000-00001E050000}"/>
    <cellStyle name="Migliaia 74 2" xfId="1062" xr:uid="{00000000-0005-0000-0000-00001F050000}"/>
    <cellStyle name="Migliaia 74 2 2" xfId="2047" xr:uid="{00000000-0005-0000-0000-000020050000}"/>
    <cellStyle name="Migliaia 74 3" xfId="2048" xr:uid="{00000000-0005-0000-0000-000021050000}"/>
    <cellStyle name="Migliaia 74_Allegato A_AIMAG_def" xfId="1063" xr:uid="{00000000-0005-0000-0000-000022050000}"/>
    <cellStyle name="Migliaia 75" xfId="1064" xr:uid="{00000000-0005-0000-0000-000023050000}"/>
    <cellStyle name="Migliaia 75 2" xfId="1065" xr:uid="{00000000-0005-0000-0000-000024050000}"/>
    <cellStyle name="Migliaia 75 2 2" xfId="2049" xr:uid="{00000000-0005-0000-0000-000025050000}"/>
    <cellStyle name="Migliaia 75 3" xfId="2050" xr:uid="{00000000-0005-0000-0000-000026050000}"/>
    <cellStyle name="Migliaia 75_Allegato A_AIMAG_def" xfId="1066" xr:uid="{00000000-0005-0000-0000-000027050000}"/>
    <cellStyle name="Migliaia 76" xfId="1067" xr:uid="{00000000-0005-0000-0000-000028050000}"/>
    <cellStyle name="Migliaia 76 2" xfId="1068" xr:uid="{00000000-0005-0000-0000-000029050000}"/>
    <cellStyle name="Migliaia 76 2 2" xfId="2051" xr:uid="{00000000-0005-0000-0000-00002A050000}"/>
    <cellStyle name="Migliaia 76 3" xfId="2052" xr:uid="{00000000-0005-0000-0000-00002B050000}"/>
    <cellStyle name="Migliaia 76_Allegato A_AIMAG_def" xfId="1069" xr:uid="{00000000-0005-0000-0000-00002C050000}"/>
    <cellStyle name="Migliaia 77" xfId="1070" xr:uid="{00000000-0005-0000-0000-00002D050000}"/>
    <cellStyle name="Migliaia 77 2" xfId="1071" xr:uid="{00000000-0005-0000-0000-00002E050000}"/>
    <cellStyle name="Migliaia 77 2 2" xfId="2053" xr:uid="{00000000-0005-0000-0000-00002F050000}"/>
    <cellStyle name="Migliaia 77 3" xfId="2054" xr:uid="{00000000-0005-0000-0000-000030050000}"/>
    <cellStyle name="Migliaia 77_Allegato A_AIMAG_def" xfId="1072" xr:uid="{00000000-0005-0000-0000-000031050000}"/>
    <cellStyle name="Migliaia 78" xfId="1073" xr:uid="{00000000-0005-0000-0000-000032050000}"/>
    <cellStyle name="Migliaia 78 2" xfId="1074" xr:uid="{00000000-0005-0000-0000-000033050000}"/>
    <cellStyle name="Migliaia 78 2 2" xfId="2055" xr:uid="{00000000-0005-0000-0000-000034050000}"/>
    <cellStyle name="Migliaia 78 3" xfId="2056" xr:uid="{00000000-0005-0000-0000-000035050000}"/>
    <cellStyle name="Migliaia 78_Allegato A_AIMAG_def" xfId="1075" xr:uid="{00000000-0005-0000-0000-000036050000}"/>
    <cellStyle name="Migliaia 79" xfId="1076" xr:uid="{00000000-0005-0000-0000-000037050000}"/>
    <cellStyle name="Migliaia 79 2" xfId="1077" xr:uid="{00000000-0005-0000-0000-000038050000}"/>
    <cellStyle name="Migliaia 79 2 2" xfId="2057" xr:uid="{00000000-0005-0000-0000-000039050000}"/>
    <cellStyle name="Migliaia 79 3" xfId="2058" xr:uid="{00000000-0005-0000-0000-00003A050000}"/>
    <cellStyle name="Migliaia 79_Allegato A_AIMAG_def" xfId="1078" xr:uid="{00000000-0005-0000-0000-00003B050000}"/>
    <cellStyle name="Migliaia 8" xfId="1079" xr:uid="{00000000-0005-0000-0000-00003C050000}"/>
    <cellStyle name="Migliaia 8 2" xfId="1080" xr:uid="{00000000-0005-0000-0000-00003D050000}"/>
    <cellStyle name="Migliaia 8 2 2" xfId="2059" xr:uid="{00000000-0005-0000-0000-00003E050000}"/>
    <cellStyle name="Migliaia 8 3" xfId="2060" xr:uid="{00000000-0005-0000-0000-00003F050000}"/>
    <cellStyle name="Migliaia 8_Allegato A_AIMAG_def" xfId="1081" xr:uid="{00000000-0005-0000-0000-000040050000}"/>
    <cellStyle name="Migliaia 80" xfId="1082" xr:uid="{00000000-0005-0000-0000-000041050000}"/>
    <cellStyle name="Migliaia 80 2" xfId="1083" xr:uid="{00000000-0005-0000-0000-000042050000}"/>
    <cellStyle name="Migliaia 80 2 2" xfId="2061" xr:uid="{00000000-0005-0000-0000-000043050000}"/>
    <cellStyle name="Migliaia 80 3" xfId="2062" xr:uid="{00000000-0005-0000-0000-000044050000}"/>
    <cellStyle name="Migliaia 80_Allegato A_AIMAG_def" xfId="1084" xr:uid="{00000000-0005-0000-0000-000045050000}"/>
    <cellStyle name="Migliaia 81" xfId="1085" xr:uid="{00000000-0005-0000-0000-000046050000}"/>
    <cellStyle name="Migliaia 81 2" xfId="1086" xr:uid="{00000000-0005-0000-0000-000047050000}"/>
    <cellStyle name="Migliaia 81 3" xfId="1087" xr:uid="{00000000-0005-0000-0000-000048050000}"/>
    <cellStyle name="Migliaia 81_Allegato A_AIMAG_def" xfId="1088" xr:uid="{00000000-0005-0000-0000-000049050000}"/>
    <cellStyle name="Migliaia 82" xfId="1089" xr:uid="{00000000-0005-0000-0000-00004A050000}"/>
    <cellStyle name="Migliaia 82 2" xfId="2063" xr:uid="{00000000-0005-0000-0000-00004B050000}"/>
    <cellStyle name="Migliaia 83" xfId="1090" xr:uid="{00000000-0005-0000-0000-00004C050000}"/>
    <cellStyle name="Migliaia 83 2" xfId="2064" xr:uid="{00000000-0005-0000-0000-00004D050000}"/>
    <cellStyle name="Migliaia 84" xfId="1091" xr:uid="{00000000-0005-0000-0000-00004E050000}"/>
    <cellStyle name="Migliaia 84 2" xfId="2065" xr:uid="{00000000-0005-0000-0000-00004F050000}"/>
    <cellStyle name="Migliaia 85" xfId="1092" xr:uid="{00000000-0005-0000-0000-000050050000}"/>
    <cellStyle name="Migliaia 85 2" xfId="2066" xr:uid="{00000000-0005-0000-0000-000051050000}"/>
    <cellStyle name="Migliaia 86" xfId="1093" xr:uid="{00000000-0005-0000-0000-000052050000}"/>
    <cellStyle name="Migliaia 86 2" xfId="2067" xr:uid="{00000000-0005-0000-0000-000053050000}"/>
    <cellStyle name="Migliaia 87" xfId="1094" xr:uid="{00000000-0005-0000-0000-000054050000}"/>
    <cellStyle name="Migliaia 87 2" xfId="2068" xr:uid="{00000000-0005-0000-0000-000055050000}"/>
    <cellStyle name="Migliaia 88" xfId="1095" xr:uid="{00000000-0005-0000-0000-000056050000}"/>
    <cellStyle name="Migliaia 88 2" xfId="2069" xr:uid="{00000000-0005-0000-0000-000057050000}"/>
    <cellStyle name="Migliaia 89" xfId="1096" xr:uid="{00000000-0005-0000-0000-000058050000}"/>
    <cellStyle name="Migliaia 9" xfId="1097" xr:uid="{00000000-0005-0000-0000-000059050000}"/>
    <cellStyle name="Migliaia 9 2" xfId="1098" xr:uid="{00000000-0005-0000-0000-00005A050000}"/>
    <cellStyle name="Migliaia 9 2 2" xfId="2070" xr:uid="{00000000-0005-0000-0000-00005B050000}"/>
    <cellStyle name="Migliaia 9 3" xfId="2071" xr:uid="{00000000-0005-0000-0000-00005C050000}"/>
    <cellStyle name="Migliaia 9_Allegato A_AIMAG_def" xfId="1099" xr:uid="{00000000-0005-0000-0000-00005D050000}"/>
    <cellStyle name="Migliaia 90" xfId="1100" xr:uid="{00000000-0005-0000-0000-00005E050000}"/>
    <cellStyle name="Migliaia 91" xfId="1101" xr:uid="{00000000-0005-0000-0000-00005F050000}"/>
    <cellStyle name="Migliaia 92" xfId="2072" xr:uid="{00000000-0005-0000-0000-000060050000}"/>
    <cellStyle name="Migliaia 93" xfId="1102" xr:uid="{00000000-0005-0000-0000-000061050000}"/>
    <cellStyle name="Name" xfId="1103" xr:uid="{00000000-0005-0000-0000-000062050000}"/>
    <cellStyle name="Name 2" xfId="1104" xr:uid="{00000000-0005-0000-0000-000063050000}"/>
    <cellStyle name="Name 2 2" xfId="1105" xr:uid="{00000000-0005-0000-0000-000064050000}"/>
    <cellStyle name="Name 2 3" xfId="1106" xr:uid="{00000000-0005-0000-0000-000065050000}"/>
    <cellStyle name="Name 2_Allegato A_AIMAG_def" xfId="1107" xr:uid="{00000000-0005-0000-0000-000066050000}"/>
    <cellStyle name="Name 3" xfId="1108" xr:uid="{00000000-0005-0000-0000-000067050000}"/>
    <cellStyle name="Name 3 2" xfId="1109" xr:uid="{00000000-0005-0000-0000-000068050000}"/>
    <cellStyle name="Name 3 3" xfId="1110" xr:uid="{00000000-0005-0000-0000-000069050000}"/>
    <cellStyle name="Name 3_Allegato A_AIMAG_def" xfId="1111" xr:uid="{00000000-0005-0000-0000-00006A050000}"/>
    <cellStyle name="Name 4" xfId="1112" xr:uid="{00000000-0005-0000-0000-00006B050000}"/>
    <cellStyle name="Name 5" xfId="1113" xr:uid="{00000000-0005-0000-0000-00006C050000}"/>
    <cellStyle name="Name_Allegato A_AIMAG_def" xfId="1114" xr:uid="{00000000-0005-0000-0000-00006D050000}"/>
    <cellStyle name="Neutral" xfId="1115" xr:uid="{00000000-0005-0000-0000-00006E050000}"/>
    <cellStyle name="Neutral 2" xfId="1116" xr:uid="{00000000-0005-0000-0000-00006F050000}"/>
    <cellStyle name="Neutral 2 2" xfId="1117" xr:uid="{00000000-0005-0000-0000-000070050000}"/>
    <cellStyle name="Neutral 2 3" xfId="1118" xr:uid="{00000000-0005-0000-0000-000071050000}"/>
    <cellStyle name="Neutral 2_Allegato A_AIMAG_def" xfId="1119" xr:uid="{00000000-0005-0000-0000-000072050000}"/>
    <cellStyle name="Neutral 3" xfId="1120" xr:uid="{00000000-0005-0000-0000-000073050000}"/>
    <cellStyle name="Neutral 3 2" xfId="1121" xr:uid="{00000000-0005-0000-0000-000074050000}"/>
    <cellStyle name="Neutral 3 3" xfId="1122" xr:uid="{00000000-0005-0000-0000-000075050000}"/>
    <cellStyle name="Neutral 3_Allegato A_AIMAG_def" xfId="1123" xr:uid="{00000000-0005-0000-0000-000076050000}"/>
    <cellStyle name="Neutral 4" xfId="1124" xr:uid="{00000000-0005-0000-0000-000077050000}"/>
    <cellStyle name="Neutral 5" xfId="1125" xr:uid="{00000000-0005-0000-0000-000078050000}"/>
    <cellStyle name="Neutral_Allegato A_AIMAG_def" xfId="1126" xr:uid="{00000000-0005-0000-0000-000079050000}"/>
    <cellStyle name="New Times Roman" xfId="1127" xr:uid="{00000000-0005-0000-0000-00007A050000}"/>
    <cellStyle name="New Times Roman 2" xfId="1128" xr:uid="{00000000-0005-0000-0000-00007B050000}"/>
    <cellStyle name="New Times Roman 3" xfId="1129" xr:uid="{00000000-0005-0000-0000-00007C050000}"/>
    <cellStyle name="New Times Roman_Allegato A_AIMAG_def" xfId="1130" xr:uid="{00000000-0005-0000-0000-00007D050000}"/>
    <cellStyle name="Non_definito" xfId="1131" xr:uid="{00000000-0005-0000-0000-00007E050000}"/>
    <cellStyle name="Normal - Stile2" xfId="1132" xr:uid="{00000000-0005-0000-0000-00007F050000}"/>
    <cellStyle name="Normal - Stile2 2" xfId="1133" xr:uid="{00000000-0005-0000-0000-000080050000}"/>
    <cellStyle name="Normal - Stile2 2 2" xfId="1134" xr:uid="{00000000-0005-0000-0000-000081050000}"/>
    <cellStyle name="Normal - Stile2 2 3" xfId="1135" xr:uid="{00000000-0005-0000-0000-000082050000}"/>
    <cellStyle name="Normal - Stile2 2_Allegato A_AIMAG_def" xfId="1136" xr:uid="{00000000-0005-0000-0000-000083050000}"/>
    <cellStyle name="Normal - Stile2 3" xfId="1137" xr:uid="{00000000-0005-0000-0000-000084050000}"/>
    <cellStyle name="Normal - Stile2 3 2" xfId="1138" xr:uid="{00000000-0005-0000-0000-000085050000}"/>
    <cellStyle name="Normal - Stile2 3 3" xfId="1139" xr:uid="{00000000-0005-0000-0000-000086050000}"/>
    <cellStyle name="Normal - Stile2 3_Allegato A_AIMAG_def" xfId="1140" xr:uid="{00000000-0005-0000-0000-000087050000}"/>
    <cellStyle name="Normal - Stile2 4" xfId="1141" xr:uid="{00000000-0005-0000-0000-000088050000}"/>
    <cellStyle name="Normal - Stile2 5" xfId="1142" xr:uid="{00000000-0005-0000-0000-000089050000}"/>
    <cellStyle name="Normal - Stile2_Allegato A_AIMAG_def" xfId="1143" xr:uid="{00000000-0005-0000-0000-00008A050000}"/>
    <cellStyle name="Normal - Stile3" xfId="1144" xr:uid="{00000000-0005-0000-0000-00008B050000}"/>
    <cellStyle name="Normal - Stile3 2" xfId="1145" xr:uid="{00000000-0005-0000-0000-00008C050000}"/>
    <cellStyle name="Normal - Stile3 2 2" xfId="1146" xr:uid="{00000000-0005-0000-0000-00008D050000}"/>
    <cellStyle name="Normal - Stile3 2 3" xfId="1147" xr:uid="{00000000-0005-0000-0000-00008E050000}"/>
    <cellStyle name="Normal - Stile3 2_Allegato A_AIMAG_def" xfId="1148" xr:uid="{00000000-0005-0000-0000-00008F050000}"/>
    <cellStyle name="Normal - Stile3 3" xfId="1149" xr:uid="{00000000-0005-0000-0000-000090050000}"/>
    <cellStyle name="Normal - Stile3 3 2" xfId="1150" xr:uid="{00000000-0005-0000-0000-000091050000}"/>
    <cellStyle name="Normal - Stile3 3 3" xfId="1151" xr:uid="{00000000-0005-0000-0000-000092050000}"/>
    <cellStyle name="Normal - Stile3 3_Allegato A_AIMAG_def" xfId="1152" xr:uid="{00000000-0005-0000-0000-000093050000}"/>
    <cellStyle name="Normal - Stile3 4" xfId="1153" xr:uid="{00000000-0005-0000-0000-000094050000}"/>
    <cellStyle name="Normal - Stile3 5" xfId="1154" xr:uid="{00000000-0005-0000-0000-000095050000}"/>
    <cellStyle name="Normal - Stile3_Allegato A_AIMAG_def" xfId="1155" xr:uid="{00000000-0005-0000-0000-000096050000}"/>
    <cellStyle name="Normal - Stile4" xfId="1156" xr:uid="{00000000-0005-0000-0000-000097050000}"/>
    <cellStyle name="Normal - Stile4 2" xfId="1157" xr:uid="{00000000-0005-0000-0000-000098050000}"/>
    <cellStyle name="Normal - Stile4 2 2" xfId="1158" xr:uid="{00000000-0005-0000-0000-000099050000}"/>
    <cellStyle name="Normal - Stile4 2 3" xfId="1159" xr:uid="{00000000-0005-0000-0000-00009A050000}"/>
    <cellStyle name="Normal - Stile4 2_Allegato A_AIMAG_def" xfId="1160" xr:uid="{00000000-0005-0000-0000-00009B050000}"/>
    <cellStyle name="Normal - Stile4 3" xfId="1161" xr:uid="{00000000-0005-0000-0000-00009C050000}"/>
    <cellStyle name="Normal - Stile4 3 2" xfId="1162" xr:uid="{00000000-0005-0000-0000-00009D050000}"/>
    <cellStyle name="Normal - Stile4 3 3" xfId="1163" xr:uid="{00000000-0005-0000-0000-00009E050000}"/>
    <cellStyle name="Normal - Stile4 3_Allegato A_AIMAG_def" xfId="1164" xr:uid="{00000000-0005-0000-0000-00009F050000}"/>
    <cellStyle name="Normal - Stile4 4" xfId="1165" xr:uid="{00000000-0005-0000-0000-0000A0050000}"/>
    <cellStyle name="Normal - Stile4 5" xfId="1166" xr:uid="{00000000-0005-0000-0000-0000A1050000}"/>
    <cellStyle name="Normal - Stile4_Allegato A_AIMAG_def" xfId="1167" xr:uid="{00000000-0005-0000-0000-0000A2050000}"/>
    <cellStyle name="Normal - Stile5" xfId="1168" xr:uid="{00000000-0005-0000-0000-0000A3050000}"/>
    <cellStyle name="Normal - Stile5 2" xfId="1169" xr:uid="{00000000-0005-0000-0000-0000A4050000}"/>
    <cellStyle name="Normal - Stile5 2 2" xfId="1170" xr:uid="{00000000-0005-0000-0000-0000A5050000}"/>
    <cellStyle name="Normal - Stile5 2 3" xfId="1171" xr:uid="{00000000-0005-0000-0000-0000A6050000}"/>
    <cellStyle name="Normal - Stile5 2_Allegato A_AIMAG_def" xfId="1172" xr:uid="{00000000-0005-0000-0000-0000A7050000}"/>
    <cellStyle name="Normal - Stile5 3" xfId="1173" xr:uid="{00000000-0005-0000-0000-0000A8050000}"/>
    <cellStyle name="Normal - Stile5 3 2" xfId="1174" xr:uid="{00000000-0005-0000-0000-0000A9050000}"/>
    <cellStyle name="Normal - Stile5 3 3" xfId="1175" xr:uid="{00000000-0005-0000-0000-0000AA050000}"/>
    <cellStyle name="Normal - Stile5 3_Allegato A_AIMAG_def" xfId="1176" xr:uid="{00000000-0005-0000-0000-0000AB050000}"/>
    <cellStyle name="Normal - Stile5 4" xfId="1177" xr:uid="{00000000-0005-0000-0000-0000AC050000}"/>
    <cellStyle name="Normal - Stile5 5" xfId="1178" xr:uid="{00000000-0005-0000-0000-0000AD050000}"/>
    <cellStyle name="Normal - Stile5_Allegato A_AIMAG_def" xfId="1179" xr:uid="{00000000-0005-0000-0000-0000AE050000}"/>
    <cellStyle name="Normal_321st" xfId="1180" xr:uid="{00000000-0005-0000-0000-0000AF050000}"/>
    <cellStyle name="Normale" xfId="0" builtinId="0"/>
    <cellStyle name="Normale 10" xfId="1181" xr:uid="{00000000-0005-0000-0000-0000B1050000}"/>
    <cellStyle name="Normale 10 2" xfId="1182" xr:uid="{00000000-0005-0000-0000-0000B2050000}"/>
    <cellStyle name="Normale 10 3" xfId="1183" xr:uid="{00000000-0005-0000-0000-0000B3050000}"/>
    <cellStyle name="Normale 10_Allegato A_AIMAG_def" xfId="1184" xr:uid="{00000000-0005-0000-0000-0000B4050000}"/>
    <cellStyle name="Normale 11" xfId="1185" xr:uid="{00000000-0005-0000-0000-0000B5050000}"/>
    <cellStyle name="Normale 11 2" xfId="1186" xr:uid="{00000000-0005-0000-0000-0000B6050000}"/>
    <cellStyle name="Normale 11 3" xfId="1187" xr:uid="{00000000-0005-0000-0000-0000B7050000}"/>
    <cellStyle name="Normale 11_Allegato A_AIMAG_def" xfId="1188" xr:uid="{00000000-0005-0000-0000-0000B8050000}"/>
    <cellStyle name="Normale 12" xfId="1189" xr:uid="{00000000-0005-0000-0000-0000B9050000}"/>
    <cellStyle name="Normale 12 2" xfId="1190" xr:uid="{00000000-0005-0000-0000-0000BA050000}"/>
    <cellStyle name="Normale 12 3" xfId="1191" xr:uid="{00000000-0005-0000-0000-0000BB050000}"/>
    <cellStyle name="Normale 12_Allegato A_AIMAG_def" xfId="1192" xr:uid="{00000000-0005-0000-0000-0000BC050000}"/>
    <cellStyle name="Normale 13" xfId="1193" xr:uid="{00000000-0005-0000-0000-0000BD050000}"/>
    <cellStyle name="Normale 13 2" xfId="1194" xr:uid="{00000000-0005-0000-0000-0000BE050000}"/>
    <cellStyle name="Normale 13 3" xfId="1195" xr:uid="{00000000-0005-0000-0000-0000BF050000}"/>
    <cellStyle name="Normale 13_Allegato A_AIMAG_def" xfId="1196" xr:uid="{00000000-0005-0000-0000-0000C0050000}"/>
    <cellStyle name="Normale 14" xfId="1197" xr:uid="{00000000-0005-0000-0000-0000C1050000}"/>
    <cellStyle name="Normale 14 2" xfId="1198" xr:uid="{00000000-0005-0000-0000-0000C2050000}"/>
    <cellStyle name="Normale 14 3" xfId="1199" xr:uid="{00000000-0005-0000-0000-0000C3050000}"/>
    <cellStyle name="Normale 14 4" xfId="1200" xr:uid="{00000000-0005-0000-0000-0000C4050000}"/>
    <cellStyle name="Normale 14 5" xfId="2073" xr:uid="{00000000-0005-0000-0000-0000C5050000}"/>
    <cellStyle name="Normale 14_Allegato A_AIMAG_def" xfId="1201" xr:uid="{00000000-0005-0000-0000-0000C6050000}"/>
    <cellStyle name="Normale 15" xfId="1202" xr:uid="{00000000-0005-0000-0000-0000C7050000}"/>
    <cellStyle name="Normale 15 2" xfId="1203" xr:uid="{00000000-0005-0000-0000-0000C8050000}"/>
    <cellStyle name="Normale 15_Allegato A_AIMAG_def" xfId="1204" xr:uid="{00000000-0005-0000-0000-0000C9050000}"/>
    <cellStyle name="Normale 16" xfId="1205" xr:uid="{00000000-0005-0000-0000-0000CA050000}"/>
    <cellStyle name="Normale 17" xfId="1206" xr:uid="{00000000-0005-0000-0000-0000CB050000}"/>
    <cellStyle name="Normale 17 2" xfId="2085" xr:uid="{58E14F5F-FB2F-44F7-B12F-37B02B051B1C}"/>
    <cellStyle name="Normale 17 3" xfId="2087" xr:uid="{AB5467FE-ED83-42AF-A976-325ECA2DFBE3}"/>
    <cellStyle name="Normale 18" xfId="1207" xr:uid="{00000000-0005-0000-0000-0000CC050000}"/>
    <cellStyle name="Normale 19" xfId="1208" xr:uid="{00000000-0005-0000-0000-0000CD050000}"/>
    <cellStyle name="Normale 2" xfId="1209" xr:uid="{00000000-0005-0000-0000-0000CE050000}"/>
    <cellStyle name="Normale 2 2" xfId="1210" xr:uid="{00000000-0005-0000-0000-0000CF050000}"/>
    <cellStyle name="Normale 2 2 2" xfId="1211" xr:uid="{00000000-0005-0000-0000-0000D0050000}"/>
    <cellStyle name="Normale 2 2 2 2" xfId="1212" xr:uid="{00000000-0005-0000-0000-0000D1050000}"/>
    <cellStyle name="Normale 2 2 2 3" xfId="1213" xr:uid="{00000000-0005-0000-0000-0000D2050000}"/>
    <cellStyle name="Normale 2 2 2_Allegato A_AIMAG_def" xfId="1214" xr:uid="{00000000-0005-0000-0000-0000D3050000}"/>
    <cellStyle name="Normale 2 2 3" xfId="1215" xr:uid="{00000000-0005-0000-0000-0000D4050000}"/>
    <cellStyle name="Normale 2 2 3 2" xfId="1216" xr:uid="{00000000-0005-0000-0000-0000D5050000}"/>
    <cellStyle name="Normale 2 2 3 3" xfId="1217" xr:uid="{00000000-0005-0000-0000-0000D6050000}"/>
    <cellStyle name="Normale 2 2 3_Allegato A_AIMAG_def" xfId="1218" xr:uid="{00000000-0005-0000-0000-0000D7050000}"/>
    <cellStyle name="Normale 2 2 4" xfId="1219" xr:uid="{00000000-0005-0000-0000-0000D8050000}"/>
    <cellStyle name="Normale 2 2 5" xfId="1220" xr:uid="{00000000-0005-0000-0000-0000D9050000}"/>
    <cellStyle name="Normale 2 2_Allegato A_AIMAG_def" xfId="1221" xr:uid="{00000000-0005-0000-0000-0000DA050000}"/>
    <cellStyle name="Normale 2 3" xfId="1222" xr:uid="{00000000-0005-0000-0000-0000DB050000}"/>
    <cellStyle name="Normale 2 3 2" xfId="1223" xr:uid="{00000000-0005-0000-0000-0000DC050000}"/>
    <cellStyle name="Normale 2 3 3" xfId="1224" xr:uid="{00000000-0005-0000-0000-0000DD050000}"/>
    <cellStyle name="Normale 2 3_Allegato A_AIMAG_def" xfId="1225" xr:uid="{00000000-0005-0000-0000-0000DE050000}"/>
    <cellStyle name="Normale 2 4" xfId="1226" xr:uid="{00000000-0005-0000-0000-0000DF050000}"/>
    <cellStyle name="Normale 2 4 2" xfId="1227" xr:uid="{00000000-0005-0000-0000-0000E0050000}"/>
    <cellStyle name="Normale 2 4 3" xfId="1228" xr:uid="{00000000-0005-0000-0000-0000E1050000}"/>
    <cellStyle name="Normale 2 4_Allegato A_AIMAG_def" xfId="1229" xr:uid="{00000000-0005-0000-0000-0000E2050000}"/>
    <cellStyle name="Normale 2 5" xfId="1230" xr:uid="{00000000-0005-0000-0000-0000E3050000}"/>
    <cellStyle name="Normale 2 5 2" xfId="1231" xr:uid="{00000000-0005-0000-0000-0000E4050000}"/>
    <cellStyle name="Normale 2 5 3" xfId="1232" xr:uid="{00000000-0005-0000-0000-0000E5050000}"/>
    <cellStyle name="Normale 2 5_Allegato A_AIMAG_def" xfId="1233" xr:uid="{00000000-0005-0000-0000-0000E6050000}"/>
    <cellStyle name="Normale 2 6" xfId="1234" xr:uid="{00000000-0005-0000-0000-0000E7050000}"/>
    <cellStyle name="Normale 2 6 2" xfId="1235" xr:uid="{00000000-0005-0000-0000-0000E8050000}"/>
    <cellStyle name="Normale 2 6 3" xfId="1236" xr:uid="{00000000-0005-0000-0000-0000E9050000}"/>
    <cellStyle name="Normale 2 6_Allegato A_AIMAG_def" xfId="1237" xr:uid="{00000000-0005-0000-0000-0000EA050000}"/>
    <cellStyle name="Normale 2 7" xfId="1238" xr:uid="{00000000-0005-0000-0000-0000EB050000}"/>
    <cellStyle name="Normale 2 8" xfId="1239" xr:uid="{00000000-0005-0000-0000-0000EC050000}"/>
    <cellStyle name="Normale 2 9" xfId="1240" xr:uid="{00000000-0005-0000-0000-0000ED050000}"/>
    <cellStyle name="Normale 2_Allegato A_AIMAG_def" xfId="1241" xr:uid="{00000000-0005-0000-0000-0000EE050000}"/>
    <cellStyle name="Normale 20" xfId="1242" xr:uid="{00000000-0005-0000-0000-0000F0050000}"/>
    <cellStyle name="Normale 21" xfId="1243" xr:uid="{00000000-0005-0000-0000-0000F1050000}"/>
    <cellStyle name="Normale 22" xfId="1244" xr:uid="{00000000-0005-0000-0000-0000F2050000}"/>
    <cellStyle name="Normale 23" xfId="1245" xr:uid="{00000000-0005-0000-0000-0000F3050000}"/>
    <cellStyle name="Normale 24" xfId="1246" xr:uid="{00000000-0005-0000-0000-0000F4050000}"/>
    <cellStyle name="Normale 25" xfId="1247" xr:uid="{00000000-0005-0000-0000-0000F5050000}"/>
    <cellStyle name="Normale 26" xfId="1248" xr:uid="{00000000-0005-0000-0000-0000F6050000}"/>
    <cellStyle name="Normale 27" xfId="1249" xr:uid="{00000000-0005-0000-0000-0000F7050000}"/>
    <cellStyle name="Normale 28" xfId="1250" xr:uid="{00000000-0005-0000-0000-0000F8050000}"/>
    <cellStyle name="Normale 29" xfId="1251" xr:uid="{00000000-0005-0000-0000-0000F9050000}"/>
    <cellStyle name="Normale 3" xfId="1252" xr:uid="{00000000-0005-0000-0000-0000FA050000}"/>
    <cellStyle name="Normale 3 2" xfId="1253" xr:uid="{00000000-0005-0000-0000-0000FB050000}"/>
    <cellStyle name="Normale 3 2 2" xfId="1254" xr:uid="{00000000-0005-0000-0000-0000FC050000}"/>
    <cellStyle name="Normale 3 2 2 2" xfId="1255" xr:uid="{00000000-0005-0000-0000-0000FD050000}"/>
    <cellStyle name="Normale 3 2 2 3" xfId="1256" xr:uid="{00000000-0005-0000-0000-0000FE050000}"/>
    <cellStyle name="Normale 3 2 2_Allegato A_AIMAG_def" xfId="1257" xr:uid="{00000000-0005-0000-0000-0000FF050000}"/>
    <cellStyle name="Normale 3 2 3" xfId="1258" xr:uid="{00000000-0005-0000-0000-000000060000}"/>
    <cellStyle name="Normale 3 2 3 2" xfId="1259" xr:uid="{00000000-0005-0000-0000-000001060000}"/>
    <cellStyle name="Normale 3 2 3 3" xfId="1260" xr:uid="{00000000-0005-0000-0000-000002060000}"/>
    <cellStyle name="Normale 3 2 3_Allegato A_AIMAG_def" xfId="1261" xr:uid="{00000000-0005-0000-0000-000003060000}"/>
    <cellStyle name="Normale 3 2 4" xfId="1262" xr:uid="{00000000-0005-0000-0000-000004060000}"/>
    <cellStyle name="Normale 3 2 5" xfId="1263" xr:uid="{00000000-0005-0000-0000-000005060000}"/>
    <cellStyle name="Normale 3 2_Allegato A_AIMAG_def" xfId="1264" xr:uid="{00000000-0005-0000-0000-000006060000}"/>
    <cellStyle name="Normale 3 3" xfId="1265" xr:uid="{00000000-0005-0000-0000-000007060000}"/>
    <cellStyle name="Normale 3 3 2" xfId="1266" xr:uid="{00000000-0005-0000-0000-000008060000}"/>
    <cellStyle name="Normale 3 3 3" xfId="1267" xr:uid="{00000000-0005-0000-0000-000009060000}"/>
    <cellStyle name="Normale 3 3_Allegato A_AIMAG_def" xfId="1268" xr:uid="{00000000-0005-0000-0000-00000A060000}"/>
    <cellStyle name="Normale 3 4" xfId="1269" xr:uid="{00000000-0005-0000-0000-00000B060000}"/>
    <cellStyle name="Normale 3 4 2" xfId="1270" xr:uid="{00000000-0005-0000-0000-00000C060000}"/>
    <cellStyle name="Normale 3 4 3" xfId="1271" xr:uid="{00000000-0005-0000-0000-00000D060000}"/>
    <cellStyle name="Normale 3 4_Allegato A_AIMAG_def" xfId="1272" xr:uid="{00000000-0005-0000-0000-00000E060000}"/>
    <cellStyle name="Normale 3 5" xfId="1273" xr:uid="{00000000-0005-0000-0000-00000F060000}"/>
    <cellStyle name="Normale 3 6" xfId="1274" xr:uid="{00000000-0005-0000-0000-000010060000}"/>
    <cellStyle name="Normale 3 7" xfId="2074" xr:uid="{00000000-0005-0000-0000-000011060000}"/>
    <cellStyle name="Normale 3_Allegato A_AIMAG_def" xfId="1275" xr:uid="{00000000-0005-0000-0000-000012060000}"/>
    <cellStyle name="Normale 30" xfId="1276" xr:uid="{00000000-0005-0000-0000-000013060000}"/>
    <cellStyle name="Normale 31" xfId="1277" xr:uid="{00000000-0005-0000-0000-000014060000}"/>
    <cellStyle name="Normale 32" xfId="1278" xr:uid="{00000000-0005-0000-0000-000015060000}"/>
    <cellStyle name="Normale 33" xfId="1279" xr:uid="{00000000-0005-0000-0000-000016060000}"/>
    <cellStyle name="Normale 34" xfId="1280" xr:uid="{00000000-0005-0000-0000-000017060000}"/>
    <cellStyle name="Normale 35" xfId="1281" xr:uid="{00000000-0005-0000-0000-000018060000}"/>
    <cellStyle name="Normale 36" xfId="1282" xr:uid="{00000000-0005-0000-0000-000019060000}"/>
    <cellStyle name="Normale 37" xfId="1283" xr:uid="{00000000-0005-0000-0000-00001A060000}"/>
    <cellStyle name="Normale 38" xfId="1284" xr:uid="{00000000-0005-0000-0000-00001B060000}"/>
    <cellStyle name="Normale 39" xfId="1285" xr:uid="{00000000-0005-0000-0000-00001C060000}"/>
    <cellStyle name="Normale 4" xfId="1286" xr:uid="{00000000-0005-0000-0000-00001D060000}"/>
    <cellStyle name="Normale 4 2" xfId="1287" xr:uid="{00000000-0005-0000-0000-00001E060000}"/>
    <cellStyle name="Normale 4 2 2" xfId="1288" xr:uid="{00000000-0005-0000-0000-00001F060000}"/>
    <cellStyle name="Normale 4 2 3" xfId="1289" xr:uid="{00000000-0005-0000-0000-000020060000}"/>
    <cellStyle name="Normale 4 2_Allegato A_AIMAG_def" xfId="1290" xr:uid="{00000000-0005-0000-0000-000021060000}"/>
    <cellStyle name="Normale 4 3" xfId="1291" xr:uid="{00000000-0005-0000-0000-000022060000}"/>
    <cellStyle name="Normale 4 3 2" xfId="1292" xr:uid="{00000000-0005-0000-0000-000023060000}"/>
    <cellStyle name="Normale 4 3 3" xfId="1293" xr:uid="{00000000-0005-0000-0000-000024060000}"/>
    <cellStyle name="Normale 4 3_Allegato A_AIMAG_def" xfId="1294" xr:uid="{00000000-0005-0000-0000-000025060000}"/>
    <cellStyle name="Normale 4 4" xfId="1295" xr:uid="{00000000-0005-0000-0000-000026060000}"/>
    <cellStyle name="Normale 4 5" xfId="1296" xr:uid="{00000000-0005-0000-0000-000027060000}"/>
    <cellStyle name="Normale 4_Allegato A_AIMAG_def" xfId="1297" xr:uid="{00000000-0005-0000-0000-000028060000}"/>
    <cellStyle name="Normale 40" xfId="1298" xr:uid="{00000000-0005-0000-0000-000029060000}"/>
    <cellStyle name="Normale 41" xfId="1299" xr:uid="{00000000-0005-0000-0000-00002A060000}"/>
    <cellStyle name="Normale 42" xfId="1300" xr:uid="{00000000-0005-0000-0000-00002B060000}"/>
    <cellStyle name="Normale 43" xfId="1301" xr:uid="{00000000-0005-0000-0000-00002C060000}"/>
    <cellStyle name="Normale 44" xfId="1302" xr:uid="{00000000-0005-0000-0000-00002D060000}"/>
    <cellStyle name="Normale 45" xfId="1303" xr:uid="{00000000-0005-0000-0000-00002E060000}"/>
    <cellStyle name="Normale 46" xfId="1304" xr:uid="{00000000-0005-0000-0000-00002F060000}"/>
    <cellStyle name="Normale 47" xfId="1305" xr:uid="{00000000-0005-0000-0000-000030060000}"/>
    <cellStyle name="Normale 48" xfId="1306" xr:uid="{00000000-0005-0000-0000-000031060000}"/>
    <cellStyle name="Normale 49" xfId="1307" xr:uid="{00000000-0005-0000-0000-000032060000}"/>
    <cellStyle name="Normale 5" xfId="1308" xr:uid="{00000000-0005-0000-0000-000033060000}"/>
    <cellStyle name="Normale 5 2" xfId="1309" xr:uid="{00000000-0005-0000-0000-000034060000}"/>
    <cellStyle name="Normale 5 2 2" xfId="1310" xr:uid="{00000000-0005-0000-0000-000035060000}"/>
    <cellStyle name="Normale 5 2 3" xfId="1311" xr:uid="{00000000-0005-0000-0000-000036060000}"/>
    <cellStyle name="Normale 5 2_Allegato A_AIMAG_def" xfId="1312" xr:uid="{00000000-0005-0000-0000-000037060000}"/>
    <cellStyle name="Normale 5 3" xfId="1313" xr:uid="{00000000-0005-0000-0000-000038060000}"/>
    <cellStyle name="Normale 5 4" xfId="1314" xr:uid="{00000000-0005-0000-0000-000039060000}"/>
    <cellStyle name="Normale 5_Allegato A_AIMAG_def" xfId="1315" xr:uid="{00000000-0005-0000-0000-00003A060000}"/>
    <cellStyle name="Normale 50" xfId="1316" xr:uid="{00000000-0005-0000-0000-00003B060000}"/>
    <cellStyle name="Normale 51" xfId="1317" xr:uid="{00000000-0005-0000-0000-00003C060000}"/>
    <cellStyle name="Normale 52" xfId="1318" xr:uid="{00000000-0005-0000-0000-00003D060000}"/>
    <cellStyle name="Normale 53" xfId="1319" xr:uid="{00000000-0005-0000-0000-00003E060000}"/>
    <cellStyle name="Normale 54" xfId="1320" xr:uid="{00000000-0005-0000-0000-00003F060000}"/>
    <cellStyle name="Normale 55" xfId="1321" xr:uid="{00000000-0005-0000-0000-000040060000}"/>
    <cellStyle name="Normale 56" xfId="1322" xr:uid="{00000000-0005-0000-0000-000041060000}"/>
    <cellStyle name="Normale 57" xfId="1323" xr:uid="{00000000-0005-0000-0000-000042060000}"/>
    <cellStyle name="Normale 58" xfId="1324" xr:uid="{00000000-0005-0000-0000-000043060000}"/>
    <cellStyle name="Normale 59" xfId="1325" xr:uid="{00000000-0005-0000-0000-000044060000}"/>
    <cellStyle name="Normale 6" xfId="1326" xr:uid="{00000000-0005-0000-0000-000045060000}"/>
    <cellStyle name="Normale 6 2" xfId="1327" xr:uid="{00000000-0005-0000-0000-000046060000}"/>
    <cellStyle name="Normale 6 2 2" xfId="1328" xr:uid="{00000000-0005-0000-0000-000047060000}"/>
    <cellStyle name="Normale 6 2 3" xfId="1329" xr:uid="{00000000-0005-0000-0000-000048060000}"/>
    <cellStyle name="Normale 6 2_Allegato A_AIMAG_def" xfId="1330" xr:uid="{00000000-0005-0000-0000-000049060000}"/>
    <cellStyle name="Normale 6 3" xfId="1331" xr:uid="{00000000-0005-0000-0000-00004A060000}"/>
    <cellStyle name="Normale 6 4" xfId="1332" xr:uid="{00000000-0005-0000-0000-00004B060000}"/>
    <cellStyle name="Normale 6_Allegato A_AIMAG_def" xfId="1333" xr:uid="{00000000-0005-0000-0000-00004C060000}"/>
    <cellStyle name="Normale 60" xfId="1794" xr:uid="{00000000-0005-0000-0000-00004D060000}"/>
    <cellStyle name="Normale 61" xfId="1795" xr:uid="{00000000-0005-0000-0000-00004E060000}"/>
    <cellStyle name="Normale 61 2" xfId="2082" xr:uid="{00000000-0005-0000-0000-00004F060000}"/>
    <cellStyle name="Normale 62" xfId="1800" xr:uid="{00000000-0005-0000-0000-000050060000}"/>
    <cellStyle name="Normale 67" xfId="2081" xr:uid="{00000000-0005-0000-0000-000051060000}"/>
    <cellStyle name="Normale 69" xfId="2083" xr:uid="{00000000-0005-0000-0000-000052060000}"/>
    <cellStyle name="Normale 7" xfId="1334" xr:uid="{00000000-0005-0000-0000-000053060000}"/>
    <cellStyle name="Normale 7 2" xfId="1335" xr:uid="{00000000-0005-0000-0000-000054060000}"/>
    <cellStyle name="Normale 7 3" xfId="1336" xr:uid="{00000000-0005-0000-0000-000055060000}"/>
    <cellStyle name="Normale 7_Allegato A_AIMAG_def" xfId="1337" xr:uid="{00000000-0005-0000-0000-000056060000}"/>
    <cellStyle name="Normale 8" xfId="1338" xr:uid="{00000000-0005-0000-0000-000057060000}"/>
    <cellStyle name="Normale 8 2" xfId="1339" xr:uid="{00000000-0005-0000-0000-000058060000}"/>
    <cellStyle name="Normale 8 3" xfId="1340" xr:uid="{00000000-0005-0000-0000-000059060000}"/>
    <cellStyle name="Normale 8_Allegato A_AIMAG_def" xfId="1341" xr:uid="{00000000-0005-0000-0000-00005A060000}"/>
    <cellStyle name="Normale 9" xfId="1342" xr:uid="{00000000-0005-0000-0000-00005B060000}"/>
    <cellStyle name="Normale 9 2" xfId="1343" xr:uid="{00000000-0005-0000-0000-00005C060000}"/>
    <cellStyle name="Normale 9 3" xfId="1344" xr:uid="{00000000-0005-0000-0000-00005D060000}"/>
    <cellStyle name="Normale 9 4" xfId="2075" xr:uid="{00000000-0005-0000-0000-00005E060000}"/>
    <cellStyle name="Normale 9_Allegato A_AIMAG_def" xfId="1345" xr:uid="{00000000-0005-0000-0000-00005F060000}"/>
    <cellStyle name="Note" xfId="1346" xr:uid="{00000000-0005-0000-0000-000060060000}"/>
    <cellStyle name="Note 2" xfId="1347" xr:uid="{00000000-0005-0000-0000-000061060000}"/>
    <cellStyle name="Note 2 2" xfId="1348" xr:uid="{00000000-0005-0000-0000-000062060000}"/>
    <cellStyle name="Note 2 3" xfId="1349" xr:uid="{00000000-0005-0000-0000-000063060000}"/>
    <cellStyle name="Note 2_Allegato A_AIMAG_def" xfId="1350" xr:uid="{00000000-0005-0000-0000-000064060000}"/>
    <cellStyle name="Note 3" xfId="1351" xr:uid="{00000000-0005-0000-0000-000065060000}"/>
    <cellStyle name="Note 3 2" xfId="1352" xr:uid="{00000000-0005-0000-0000-000066060000}"/>
    <cellStyle name="Note 3 3" xfId="1353" xr:uid="{00000000-0005-0000-0000-000067060000}"/>
    <cellStyle name="Note 3_Allegato A_AIMAG_def" xfId="1354" xr:uid="{00000000-0005-0000-0000-000068060000}"/>
    <cellStyle name="Note 4" xfId="1355" xr:uid="{00000000-0005-0000-0000-000069060000}"/>
    <cellStyle name="Note 5" xfId="1356" xr:uid="{00000000-0005-0000-0000-00006A060000}"/>
    <cellStyle name="Note_Allegato A_AIMAG_def" xfId="1357" xr:uid="{00000000-0005-0000-0000-00006B060000}"/>
    <cellStyle name="Number" xfId="1358" xr:uid="{00000000-0005-0000-0000-00006C060000}"/>
    <cellStyle name="Output 2" xfId="1359" xr:uid="{00000000-0005-0000-0000-00006D060000}"/>
    <cellStyle name="Output 2 2" xfId="1360" xr:uid="{00000000-0005-0000-0000-00006E060000}"/>
    <cellStyle name="Output 2 3" xfId="1361" xr:uid="{00000000-0005-0000-0000-00006F060000}"/>
    <cellStyle name="Output 2_Allegato A_AIMAG_def" xfId="1362" xr:uid="{00000000-0005-0000-0000-000070060000}"/>
    <cellStyle name="Percen - Stile6" xfId="1363" xr:uid="{00000000-0005-0000-0000-000071060000}"/>
    <cellStyle name="Percen - Stile6 2" xfId="1364" xr:uid="{00000000-0005-0000-0000-000072060000}"/>
    <cellStyle name="Percen - Stile6 2 2" xfId="1365" xr:uid="{00000000-0005-0000-0000-000073060000}"/>
    <cellStyle name="Percen - Stile6 2 3" xfId="1366" xr:uid="{00000000-0005-0000-0000-000074060000}"/>
    <cellStyle name="Percen - Stile6 2_Allegato A_AIMAG_def" xfId="1367" xr:uid="{00000000-0005-0000-0000-000075060000}"/>
    <cellStyle name="Percen - Stile6 3" xfId="1368" xr:uid="{00000000-0005-0000-0000-000076060000}"/>
    <cellStyle name="Percen - Stile6 3 2" xfId="1369" xr:uid="{00000000-0005-0000-0000-000077060000}"/>
    <cellStyle name="Percen - Stile6 3 3" xfId="1370" xr:uid="{00000000-0005-0000-0000-000078060000}"/>
    <cellStyle name="Percen - Stile6 3_Allegato A_AIMAG_def" xfId="1371" xr:uid="{00000000-0005-0000-0000-000079060000}"/>
    <cellStyle name="Percen - Stile6 4" xfId="1372" xr:uid="{00000000-0005-0000-0000-00007A060000}"/>
    <cellStyle name="Percen - Stile6 5" xfId="1373" xr:uid="{00000000-0005-0000-0000-00007B060000}"/>
    <cellStyle name="Percen - Stile6_Allegato A_AIMAG_def" xfId="1374" xr:uid="{00000000-0005-0000-0000-00007C060000}"/>
    <cellStyle name="Percen - Stile7" xfId="1375" xr:uid="{00000000-0005-0000-0000-00007D060000}"/>
    <cellStyle name="Percen - Stile7 2" xfId="1376" xr:uid="{00000000-0005-0000-0000-00007E060000}"/>
    <cellStyle name="Percen - Stile7 2 2" xfId="1377" xr:uid="{00000000-0005-0000-0000-00007F060000}"/>
    <cellStyle name="Percen - Stile7 2 3" xfId="1378" xr:uid="{00000000-0005-0000-0000-000080060000}"/>
    <cellStyle name="Percen - Stile7 2_Allegato A_AIMAG_def" xfId="1379" xr:uid="{00000000-0005-0000-0000-000081060000}"/>
    <cellStyle name="Percen - Stile7 3" xfId="1380" xr:uid="{00000000-0005-0000-0000-000082060000}"/>
    <cellStyle name="Percen - Stile7 3 2" xfId="1381" xr:uid="{00000000-0005-0000-0000-000083060000}"/>
    <cellStyle name="Percen - Stile7 3 3" xfId="1382" xr:uid="{00000000-0005-0000-0000-000084060000}"/>
    <cellStyle name="Percen - Stile7 3_Allegato A_AIMAG_def" xfId="1383" xr:uid="{00000000-0005-0000-0000-000085060000}"/>
    <cellStyle name="Percen - Stile7 4" xfId="1384" xr:uid="{00000000-0005-0000-0000-000086060000}"/>
    <cellStyle name="Percen - Stile7 5" xfId="1385" xr:uid="{00000000-0005-0000-0000-000087060000}"/>
    <cellStyle name="Percen - Stile7_Allegato A_AIMAG_def" xfId="1386" xr:uid="{00000000-0005-0000-0000-000088060000}"/>
    <cellStyle name="Percen - Stile8" xfId="1387" xr:uid="{00000000-0005-0000-0000-000089060000}"/>
    <cellStyle name="Percen - Stile8 2" xfId="1388" xr:uid="{00000000-0005-0000-0000-00008A060000}"/>
    <cellStyle name="Percen - Stile8 2 2" xfId="1389" xr:uid="{00000000-0005-0000-0000-00008B060000}"/>
    <cellStyle name="Percen - Stile8 2 3" xfId="1390" xr:uid="{00000000-0005-0000-0000-00008C060000}"/>
    <cellStyle name="Percen - Stile8 2_Allegato A_AIMAG_def" xfId="1391" xr:uid="{00000000-0005-0000-0000-00008D060000}"/>
    <cellStyle name="Percen - Stile8 3" xfId="1392" xr:uid="{00000000-0005-0000-0000-00008E060000}"/>
    <cellStyle name="Percen - Stile8 3 2" xfId="1393" xr:uid="{00000000-0005-0000-0000-00008F060000}"/>
    <cellStyle name="Percen - Stile8 3 3" xfId="1394" xr:uid="{00000000-0005-0000-0000-000090060000}"/>
    <cellStyle name="Percen - Stile8 3_Allegato A_AIMAG_def" xfId="1395" xr:uid="{00000000-0005-0000-0000-000091060000}"/>
    <cellStyle name="Percen - Stile8 4" xfId="1396" xr:uid="{00000000-0005-0000-0000-000092060000}"/>
    <cellStyle name="Percen - Stile8 5" xfId="1397" xr:uid="{00000000-0005-0000-0000-000093060000}"/>
    <cellStyle name="Percen - Stile8_Allegato A_AIMAG_def" xfId="1398" xr:uid="{00000000-0005-0000-0000-000094060000}"/>
    <cellStyle name="Percentage" xfId="1399" xr:uid="{00000000-0005-0000-0000-000095060000}"/>
    <cellStyle name="Percentuale" xfId="2084" builtinId="5"/>
    <cellStyle name="Percentuale 2" xfId="1400" xr:uid="{00000000-0005-0000-0000-000097060000}"/>
    <cellStyle name="Percentuale 2 2" xfId="1401" xr:uid="{00000000-0005-0000-0000-000098060000}"/>
    <cellStyle name="Percentuale 2 3" xfId="1402" xr:uid="{00000000-0005-0000-0000-000099060000}"/>
    <cellStyle name="Percentuale 2 4" xfId="2076" xr:uid="{00000000-0005-0000-0000-00009A060000}"/>
    <cellStyle name="Percentuale 2_Allegato A_AIMAG_def" xfId="1403" xr:uid="{00000000-0005-0000-0000-00009B060000}"/>
    <cellStyle name="Percentuale 3" xfId="1404" xr:uid="{00000000-0005-0000-0000-00009C060000}"/>
    <cellStyle name="Percentuale 3 2" xfId="1405" xr:uid="{00000000-0005-0000-0000-00009D060000}"/>
    <cellStyle name="Percentuale 3 3" xfId="1406" xr:uid="{00000000-0005-0000-0000-00009E060000}"/>
    <cellStyle name="Percentuale 3 3 2" xfId="2077" xr:uid="{00000000-0005-0000-0000-00009F060000}"/>
    <cellStyle name="Percentuale 3_Allegato A_AIMAG_def" xfId="1407" xr:uid="{00000000-0005-0000-0000-0000A0060000}"/>
    <cellStyle name="Percentuale 4" xfId="1408" xr:uid="{00000000-0005-0000-0000-0000A1060000}"/>
    <cellStyle name="Percentuale 4 2" xfId="1409" xr:uid="{00000000-0005-0000-0000-0000A2060000}"/>
    <cellStyle name="Percentuale 4 2 2" xfId="2078" xr:uid="{00000000-0005-0000-0000-0000A3060000}"/>
    <cellStyle name="Percentuale 4 3" xfId="2079" xr:uid="{00000000-0005-0000-0000-0000A4060000}"/>
    <cellStyle name="Percentuale 4_Allegato A_AIMAG_def" xfId="1410" xr:uid="{00000000-0005-0000-0000-0000A5060000}"/>
    <cellStyle name="Percentuale 5" xfId="2080" xr:uid="{00000000-0005-0000-0000-0000A6060000}"/>
    <cellStyle name="Ratio" xfId="1411" xr:uid="{00000000-0005-0000-0000-0000A7060000}"/>
    <cellStyle name="Row Heading" xfId="1412" xr:uid="{00000000-0005-0000-0000-0000A8060000}"/>
    <cellStyle name="Row Heading 2" xfId="1413" xr:uid="{00000000-0005-0000-0000-0000A9060000}"/>
    <cellStyle name="Row Heading 2 2" xfId="1414" xr:uid="{00000000-0005-0000-0000-0000AA060000}"/>
    <cellStyle name="Row Heading 2 3" xfId="1415" xr:uid="{00000000-0005-0000-0000-0000AB060000}"/>
    <cellStyle name="Row Heading 2_Allegato A_AIMAG_def" xfId="1416" xr:uid="{00000000-0005-0000-0000-0000AC060000}"/>
    <cellStyle name="Row Heading 3" xfId="1417" xr:uid="{00000000-0005-0000-0000-0000AD060000}"/>
    <cellStyle name="Row Heading 3 2" xfId="1418" xr:uid="{00000000-0005-0000-0000-0000AE060000}"/>
    <cellStyle name="Row Heading 3 3" xfId="1419" xr:uid="{00000000-0005-0000-0000-0000AF060000}"/>
    <cellStyle name="Row Heading 3_Allegato A_AIMAG_def" xfId="1420" xr:uid="{00000000-0005-0000-0000-0000B0060000}"/>
    <cellStyle name="Row Heading 4" xfId="1421" xr:uid="{00000000-0005-0000-0000-0000B1060000}"/>
    <cellStyle name="Row Heading 5" xfId="1422" xr:uid="{00000000-0005-0000-0000-0000B2060000}"/>
    <cellStyle name="Row Heading_Allegato A_AIMAG_def" xfId="1423" xr:uid="{00000000-0005-0000-0000-0000B3060000}"/>
    <cellStyle name="RowLevel_1_BE (2)" xfId="1424" xr:uid="{00000000-0005-0000-0000-0000B4060000}"/>
    <cellStyle name="SAPBEXaggData" xfId="1425" xr:uid="{00000000-0005-0000-0000-0000B5060000}"/>
    <cellStyle name="SAPBEXaggDataEmph" xfId="1426" xr:uid="{00000000-0005-0000-0000-0000B6060000}"/>
    <cellStyle name="SAPBEXaggExc1" xfId="1427" xr:uid="{00000000-0005-0000-0000-0000B7060000}"/>
    <cellStyle name="SAPBEXaggExc1Emph" xfId="1428" xr:uid="{00000000-0005-0000-0000-0000B8060000}"/>
    <cellStyle name="SAPBEXaggExc2" xfId="1429" xr:uid="{00000000-0005-0000-0000-0000B9060000}"/>
    <cellStyle name="SAPBEXaggExc2Emph" xfId="1430" xr:uid="{00000000-0005-0000-0000-0000BA060000}"/>
    <cellStyle name="SAPBEXaggItem" xfId="1431" xr:uid="{00000000-0005-0000-0000-0000BB060000}"/>
    <cellStyle name="SAPBEXaggItemX" xfId="1432" xr:uid="{00000000-0005-0000-0000-0000BC060000}"/>
    <cellStyle name="SAPBEXbackground" xfId="1433" xr:uid="{00000000-0005-0000-0000-0000BD060000}"/>
    <cellStyle name="SAPBEXbackground 2" xfId="1434" xr:uid="{00000000-0005-0000-0000-0000BE060000}"/>
    <cellStyle name="SAPBEXbackground 2 2" xfId="1435" xr:uid="{00000000-0005-0000-0000-0000BF060000}"/>
    <cellStyle name="SAPBEXbackground 2 3" xfId="1436" xr:uid="{00000000-0005-0000-0000-0000C0060000}"/>
    <cellStyle name="SAPBEXbackground 2_Allegato A_AIMAG_def" xfId="1437" xr:uid="{00000000-0005-0000-0000-0000C1060000}"/>
    <cellStyle name="SAPBEXbackground 3" xfId="1438" xr:uid="{00000000-0005-0000-0000-0000C2060000}"/>
    <cellStyle name="SAPBEXbackground 4" xfId="1439" xr:uid="{00000000-0005-0000-0000-0000C3060000}"/>
    <cellStyle name="SAPBEXbackground_Allegato A_AIMAG_def" xfId="1440" xr:uid="{00000000-0005-0000-0000-0000C4060000}"/>
    <cellStyle name="SAPBEXchaText" xfId="1441" xr:uid="{00000000-0005-0000-0000-0000C5060000}"/>
    <cellStyle name="SAPBEXchaText 2" xfId="1442" xr:uid="{00000000-0005-0000-0000-0000C6060000}"/>
    <cellStyle name="SAPBEXchaText 2 2" xfId="1443" xr:uid="{00000000-0005-0000-0000-0000C7060000}"/>
    <cellStyle name="SAPBEXchaText 2 3" xfId="1444" xr:uid="{00000000-0005-0000-0000-0000C8060000}"/>
    <cellStyle name="SAPBEXchaText 2_Allegato A_AIMAG_def" xfId="1445" xr:uid="{00000000-0005-0000-0000-0000C9060000}"/>
    <cellStyle name="SAPBEXchaText 3" xfId="1446" xr:uid="{00000000-0005-0000-0000-0000CA060000}"/>
    <cellStyle name="SAPBEXchaText 3 2" xfId="1447" xr:uid="{00000000-0005-0000-0000-0000CB060000}"/>
    <cellStyle name="SAPBEXchaText 3 3" xfId="1448" xr:uid="{00000000-0005-0000-0000-0000CC060000}"/>
    <cellStyle name="SAPBEXchaText 3_Allegato A_AIMAG_def" xfId="1449" xr:uid="{00000000-0005-0000-0000-0000CD060000}"/>
    <cellStyle name="SAPBEXchaText 4" xfId="1450" xr:uid="{00000000-0005-0000-0000-0000CE060000}"/>
    <cellStyle name="SAPBEXchaText 4 2" xfId="1451" xr:uid="{00000000-0005-0000-0000-0000CF060000}"/>
    <cellStyle name="SAPBEXchaText 4 3" xfId="1452" xr:uid="{00000000-0005-0000-0000-0000D0060000}"/>
    <cellStyle name="SAPBEXchaText 4_Allegato A_AIMAG_def" xfId="1453" xr:uid="{00000000-0005-0000-0000-0000D1060000}"/>
    <cellStyle name="SAPBEXchaText 5" xfId="1454" xr:uid="{00000000-0005-0000-0000-0000D2060000}"/>
    <cellStyle name="SAPBEXchaText 6" xfId="1455" xr:uid="{00000000-0005-0000-0000-0000D3060000}"/>
    <cellStyle name="SAPBEXchaText_Allegato A_AIMAG_def" xfId="1456" xr:uid="{00000000-0005-0000-0000-0000D4060000}"/>
    <cellStyle name="SAPBEXexcBad7" xfId="1457" xr:uid="{00000000-0005-0000-0000-0000D5060000}"/>
    <cellStyle name="SAPBEXexcBad8" xfId="1458" xr:uid="{00000000-0005-0000-0000-0000D6060000}"/>
    <cellStyle name="SAPBEXexcBad9" xfId="1459" xr:uid="{00000000-0005-0000-0000-0000D7060000}"/>
    <cellStyle name="SAPBEXexcCritical4" xfId="1460" xr:uid="{00000000-0005-0000-0000-0000D8060000}"/>
    <cellStyle name="SAPBEXexcCritical5" xfId="1461" xr:uid="{00000000-0005-0000-0000-0000D9060000}"/>
    <cellStyle name="SAPBEXexcCritical6" xfId="1462" xr:uid="{00000000-0005-0000-0000-0000DA060000}"/>
    <cellStyle name="SAPBEXexcGood1" xfId="1463" xr:uid="{00000000-0005-0000-0000-0000DB060000}"/>
    <cellStyle name="SAPBEXexcGood2" xfId="1464" xr:uid="{00000000-0005-0000-0000-0000DC060000}"/>
    <cellStyle name="SAPBEXexcGood3" xfId="1465" xr:uid="{00000000-0005-0000-0000-0000DD060000}"/>
    <cellStyle name="SAPBEXfilterDrill" xfId="1466" xr:uid="{00000000-0005-0000-0000-0000DE060000}"/>
    <cellStyle name="SAPBEXfilterItem" xfId="1467" xr:uid="{00000000-0005-0000-0000-0000DF060000}"/>
    <cellStyle name="SAPBEXfilterText" xfId="1468" xr:uid="{00000000-0005-0000-0000-0000E0060000}"/>
    <cellStyle name="SAPBEXformats" xfId="1469" xr:uid="{00000000-0005-0000-0000-0000E1060000}"/>
    <cellStyle name="SAPBEXformats 2" xfId="1470" xr:uid="{00000000-0005-0000-0000-0000E2060000}"/>
    <cellStyle name="SAPBEXformats 2 2" xfId="1471" xr:uid="{00000000-0005-0000-0000-0000E3060000}"/>
    <cellStyle name="SAPBEXformats 2 3" xfId="1472" xr:uid="{00000000-0005-0000-0000-0000E4060000}"/>
    <cellStyle name="SAPBEXformats 2_Allegato A_AIMAG_def" xfId="1473" xr:uid="{00000000-0005-0000-0000-0000E5060000}"/>
    <cellStyle name="SAPBEXformats 3" xfId="1474" xr:uid="{00000000-0005-0000-0000-0000E6060000}"/>
    <cellStyle name="SAPBEXformats 3 2" xfId="1475" xr:uid="{00000000-0005-0000-0000-0000E7060000}"/>
    <cellStyle name="SAPBEXformats 3 3" xfId="1476" xr:uid="{00000000-0005-0000-0000-0000E8060000}"/>
    <cellStyle name="SAPBEXformats 3_Allegato A_AIMAG_def" xfId="1477" xr:uid="{00000000-0005-0000-0000-0000E9060000}"/>
    <cellStyle name="SAPBEXformats 4" xfId="1478" xr:uid="{00000000-0005-0000-0000-0000EA060000}"/>
    <cellStyle name="SAPBEXformats 4 2" xfId="1479" xr:uid="{00000000-0005-0000-0000-0000EB060000}"/>
    <cellStyle name="SAPBEXformats 4 3" xfId="1480" xr:uid="{00000000-0005-0000-0000-0000EC060000}"/>
    <cellStyle name="SAPBEXformats 4_Allegato A_AIMAG_def" xfId="1481" xr:uid="{00000000-0005-0000-0000-0000ED060000}"/>
    <cellStyle name="SAPBEXformats 5" xfId="1482" xr:uid="{00000000-0005-0000-0000-0000EE060000}"/>
    <cellStyle name="SAPBEXformats 6" xfId="1483" xr:uid="{00000000-0005-0000-0000-0000EF060000}"/>
    <cellStyle name="SAPBEXformats_Allegato A_AIMAG_def" xfId="1484" xr:uid="{00000000-0005-0000-0000-0000F0060000}"/>
    <cellStyle name="SAPBEXheaderData" xfId="1485" xr:uid="{00000000-0005-0000-0000-0000F1060000}"/>
    <cellStyle name="SAPBEXheaderItem" xfId="1486" xr:uid="{00000000-0005-0000-0000-0000F2060000}"/>
    <cellStyle name="SAPBEXheaderRowOne" xfId="1487" xr:uid="{00000000-0005-0000-0000-0000F3060000}"/>
    <cellStyle name="SAPBEXheaderRowOne 2" xfId="1488" xr:uid="{00000000-0005-0000-0000-0000F4060000}"/>
    <cellStyle name="SAPBEXheaderRowOne 2 2" xfId="1489" xr:uid="{00000000-0005-0000-0000-0000F5060000}"/>
    <cellStyle name="SAPBEXheaderRowOne 2 3" xfId="1490" xr:uid="{00000000-0005-0000-0000-0000F6060000}"/>
    <cellStyle name="SAPBEXheaderRowOne 2_Allegato A_AIMAG_def" xfId="1491" xr:uid="{00000000-0005-0000-0000-0000F7060000}"/>
    <cellStyle name="SAPBEXheaderRowOne 3" xfId="1492" xr:uid="{00000000-0005-0000-0000-0000F8060000}"/>
    <cellStyle name="SAPBEXheaderRowOne 4" xfId="1493" xr:uid="{00000000-0005-0000-0000-0000F9060000}"/>
    <cellStyle name="SAPBEXheaderRowOne_Allegato A_AIMAG_def" xfId="1494" xr:uid="{00000000-0005-0000-0000-0000FA060000}"/>
    <cellStyle name="SAPBEXheaderRowThree" xfId="1495" xr:uid="{00000000-0005-0000-0000-0000FB060000}"/>
    <cellStyle name="SAPBEXheaderRowThree 2" xfId="1496" xr:uid="{00000000-0005-0000-0000-0000FC060000}"/>
    <cellStyle name="SAPBEXheaderRowThree 2 2" xfId="1497" xr:uid="{00000000-0005-0000-0000-0000FD060000}"/>
    <cellStyle name="SAPBEXheaderRowThree 2 3" xfId="1498" xr:uid="{00000000-0005-0000-0000-0000FE060000}"/>
    <cellStyle name="SAPBEXheaderRowThree 2_Allegato A_AIMAG_def" xfId="1499" xr:uid="{00000000-0005-0000-0000-0000FF060000}"/>
    <cellStyle name="SAPBEXheaderRowThree 3" xfId="1500" xr:uid="{00000000-0005-0000-0000-000000070000}"/>
    <cellStyle name="SAPBEXheaderRowThree 4" xfId="1501" xr:uid="{00000000-0005-0000-0000-000001070000}"/>
    <cellStyle name="SAPBEXheaderRowThree_Allegato A_AIMAG_def" xfId="1502" xr:uid="{00000000-0005-0000-0000-000002070000}"/>
    <cellStyle name="SAPBEXheaderRowTwo" xfId="1503" xr:uid="{00000000-0005-0000-0000-000003070000}"/>
    <cellStyle name="SAPBEXheaderRowTwo 2" xfId="1504" xr:uid="{00000000-0005-0000-0000-000004070000}"/>
    <cellStyle name="SAPBEXheaderRowTwo 3" xfId="1505" xr:uid="{00000000-0005-0000-0000-000005070000}"/>
    <cellStyle name="SAPBEXheaderRowTwo_Allegato A_AIMAG_def" xfId="1506" xr:uid="{00000000-0005-0000-0000-000006070000}"/>
    <cellStyle name="SAPBEXheaderSingleRow" xfId="1507" xr:uid="{00000000-0005-0000-0000-000007070000}"/>
    <cellStyle name="SAPBEXheaderSingleRow 2" xfId="1508" xr:uid="{00000000-0005-0000-0000-000008070000}"/>
    <cellStyle name="SAPBEXheaderSingleRow 2 2" xfId="1509" xr:uid="{00000000-0005-0000-0000-000009070000}"/>
    <cellStyle name="SAPBEXheaderSingleRow 2 3" xfId="1510" xr:uid="{00000000-0005-0000-0000-00000A070000}"/>
    <cellStyle name="SAPBEXheaderSingleRow 2_Allegato A_AIMAG_def" xfId="1511" xr:uid="{00000000-0005-0000-0000-00000B070000}"/>
    <cellStyle name="SAPBEXheaderSingleRow 3" xfId="1512" xr:uid="{00000000-0005-0000-0000-00000C070000}"/>
    <cellStyle name="SAPBEXheaderSingleRow 4" xfId="1513" xr:uid="{00000000-0005-0000-0000-00000D070000}"/>
    <cellStyle name="SAPBEXheaderSingleRow_Allegato A_AIMAG_def" xfId="1514" xr:uid="{00000000-0005-0000-0000-00000E070000}"/>
    <cellStyle name="SAPBEXheaderText" xfId="1515" xr:uid="{00000000-0005-0000-0000-00000F070000}"/>
    <cellStyle name="SAPBEXHLevel0" xfId="1516" xr:uid="{00000000-0005-0000-0000-000010070000}"/>
    <cellStyle name="SAPBEXHLevel0 2" xfId="1517" xr:uid="{00000000-0005-0000-0000-000011070000}"/>
    <cellStyle name="SAPBEXHLevel0 2 2" xfId="1518" xr:uid="{00000000-0005-0000-0000-000012070000}"/>
    <cellStyle name="SAPBEXHLevel0 2 3" xfId="1519" xr:uid="{00000000-0005-0000-0000-000013070000}"/>
    <cellStyle name="SAPBEXHLevel0 2_Allegato A_AIMAG_def" xfId="1520" xr:uid="{00000000-0005-0000-0000-000014070000}"/>
    <cellStyle name="SAPBEXHLevel0 3" xfId="1521" xr:uid="{00000000-0005-0000-0000-000015070000}"/>
    <cellStyle name="SAPBEXHLevel0 3 2" xfId="1522" xr:uid="{00000000-0005-0000-0000-000016070000}"/>
    <cellStyle name="SAPBEXHLevel0 3 3" xfId="1523" xr:uid="{00000000-0005-0000-0000-000017070000}"/>
    <cellStyle name="SAPBEXHLevel0 3_Allegato A_AIMAG_def" xfId="1524" xr:uid="{00000000-0005-0000-0000-000018070000}"/>
    <cellStyle name="SAPBEXHLevel0 4" xfId="1525" xr:uid="{00000000-0005-0000-0000-000019070000}"/>
    <cellStyle name="SAPBEXHLevel0 4 2" xfId="1526" xr:uid="{00000000-0005-0000-0000-00001A070000}"/>
    <cellStyle name="SAPBEXHLevel0 4 3" xfId="1527" xr:uid="{00000000-0005-0000-0000-00001B070000}"/>
    <cellStyle name="SAPBEXHLevel0 4_Allegato A_AIMAG_def" xfId="1528" xr:uid="{00000000-0005-0000-0000-00001C070000}"/>
    <cellStyle name="SAPBEXHLevel0 5" xfId="1529" xr:uid="{00000000-0005-0000-0000-00001D070000}"/>
    <cellStyle name="SAPBEXHLevel0 6" xfId="1530" xr:uid="{00000000-0005-0000-0000-00001E070000}"/>
    <cellStyle name="SAPBEXHLevel0_Allegato A_AIMAG_def" xfId="1531" xr:uid="{00000000-0005-0000-0000-00001F070000}"/>
    <cellStyle name="SAPBEXHLevel0X" xfId="1532" xr:uid="{00000000-0005-0000-0000-000020070000}"/>
    <cellStyle name="SAPBEXHLevel0X 2" xfId="1533" xr:uid="{00000000-0005-0000-0000-000021070000}"/>
    <cellStyle name="SAPBEXHLevel0X 2 2" xfId="1534" xr:uid="{00000000-0005-0000-0000-000022070000}"/>
    <cellStyle name="SAPBEXHLevel0X 2 3" xfId="1535" xr:uid="{00000000-0005-0000-0000-000023070000}"/>
    <cellStyle name="SAPBEXHLevel0X 2_Allegato A_AIMAG_def" xfId="1536" xr:uid="{00000000-0005-0000-0000-000024070000}"/>
    <cellStyle name="SAPBEXHLevel0X 3" xfId="1537" xr:uid="{00000000-0005-0000-0000-000025070000}"/>
    <cellStyle name="SAPBEXHLevel0X 3 2" xfId="1538" xr:uid="{00000000-0005-0000-0000-000026070000}"/>
    <cellStyle name="SAPBEXHLevel0X 3 3" xfId="1539" xr:uid="{00000000-0005-0000-0000-000027070000}"/>
    <cellStyle name="SAPBEXHLevel0X 3_Allegato A_AIMAG_def" xfId="1540" xr:uid="{00000000-0005-0000-0000-000028070000}"/>
    <cellStyle name="SAPBEXHLevel0X 4" xfId="1541" xr:uid="{00000000-0005-0000-0000-000029070000}"/>
    <cellStyle name="SAPBEXHLevel0X 4 2" xfId="1542" xr:uid="{00000000-0005-0000-0000-00002A070000}"/>
    <cellStyle name="SAPBEXHLevel0X 4 3" xfId="1543" xr:uid="{00000000-0005-0000-0000-00002B070000}"/>
    <cellStyle name="SAPBEXHLevel0X 4_Allegato A_AIMAG_def" xfId="1544" xr:uid="{00000000-0005-0000-0000-00002C070000}"/>
    <cellStyle name="SAPBEXHLevel0X 5" xfId="1545" xr:uid="{00000000-0005-0000-0000-00002D070000}"/>
    <cellStyle name="SAPBEXHLevel0X 6" xfId="1546" xr:uid="{00000000-0005-0000-0000-00002E070000}"/>
    <cellStyle name="SAPBEXHLevel0X_Allegato A_AIMAG_def" xfId="1547" xr:uid="{00000000-0005-0000-0000-00002F070000}"/>
    <cellStyle name="SAPBEXHLevel1" xfId="1548" xr:uid="{00000000-0005-0000-0000-000030070000}"/>
    <cellStyle name="SAPBEXHLevel1 2" xfId="1549" xr:uid="{00000000-0005-0000-0000-000031070000}"/>
    <cellStyle name="SAPBEXHLevel1 2 2" xfId="1550" xr:uid="{00000000-0005-0000-0000-000032070000}"/>
    <cellStyle name="SAPBEXHLevel1 2 3" xfId="1551" xr:uid="{00000000-0005-0000-0000-000033070000}"/>
    <cellStyle name="SAPBEXHLevel1 2_Allegato A_AIMAG_def" xfId="1552" xr:uid="{00000000-0005-0000-0000-000034070000}"/>
    <cellStyle name="SAPBEXHLevel1 3" xfId="1553" xr:uid="{00000000-0005-0000-0000-000035070000}"/>
    <cellStyle name="SAPBEXHLevel1 3 2" xfId="1554" xr:uid="{00000000-0005-0000-0000-000036070000}"/>
    <cellStyle name="SAPBEXHLevel1 3 3" xfId="1555" xr:uid="{00000000-0005-0000-0000-000037070000}"/>
    <cellStyle name="SAPBEXHLevel1 3_Allegato A_AIMAG_def" xfId="1556" xr:uid="{00000000-0005-0000-0000-000038070000}"/>
    <cellStyle name="SAPBEXHLevel1 4" xfId="1557" xr:uid="{00000000-0005-0000-0000-000039070000}"/>
    <cellStyle name="SAPBEXHLevel1 4 2" xfId="1558" xr:uid="{00000000-0005-0000-0000-00003A070000}"/>
    <cellStyle name="SAPBEXHLevel1 4 3" xfId="1559" xr:uid="{00000000-0005-0000-0000-00003B070000}"/>
    <cellStyle name="SAPBEXHLevel1 4_Allegato A_AIMAG_def" xfId="1560" xr:uid="{00000000-0005-0000-0000-00003C070000}"/>
    <cellStyle name="SAPBEXHLevel1 5" xfId="1561" xr:uid="{00000000-0005-0000-0000-00003D070000}"/>
    <cellStyle name="SAPBEXHLevel1 6" xfId="1562" xr:uid="{00000000-0005-0000-0000-00003E070000}"/>
    <cellStyle name="SAPBEXHLevel1_Allegato A_AIMAG_def" xfId="1563" xr:uid="{00000000-0005-0000-0000-00003F070000}"/>
    <cellStyle name="SAPBEXHLevel1X" xfId="1564" xr:uid="{00000000-0005-0000-0000-000040070000}"/>
    <cellStyle name="SAPBEXHLevel1X 2" xfId="1565" xr:uid="{00000000-0005-0000-0000-000041070000}"/>
    <cellStyle name="SAPBEXHLevel1X 2 2" xfId="1566" xr:uid="{00000000-0005-0000-0000-000042070000}"/>
    <cellStyle name="SAPBEXHLevel1X 2 3" xfId="1567" xr:uid="{00000000-0005-0000-0000-000043070000}"/>
    <cellStyle name="SAPBEXHLevel1X 2_Allegato A_AIMAG_def" xfId="1568" xr:uid="{00000000-0005-0000-0000-000044070000}"/>
    <cellStyle name="SAPBEXHLevel1X 3" xfId="1569" xr:uid="{00000000-0005-0000-0000-000045070000}"/>
    <cellStyle name="SAPBEXHLevel1X 3 2" xfId="1570" xr:uid="{00000000-0005-0000-0000-000046070000}"/>
    <cellStyle name="SAPBEXHLevel1X 3 3" xfId="1571" xr:uid="{00000000-0005-0000-0000-000047070000}"/>
    <cellStyle name="SAPBEXHLevel1X 3_Allegato A_AIMAG_def" xfId="1572" xr:uid="{00000000-0005-0000-0000-000048070000}"/>
    <cellStyle name="SAPBEXHLevel1X 4" xfId="1573" xr:uid="{00000000-0005-0000-0000-000049070000}"/>
    <cellStyle name="SAPBEXHLevel1X 4 2" xfId="1574" xr:uid="{00000000-0005-0000-0000-00004A070000}"/>
    <cellStyle name="SAPBEXHLevel1X 4 3" xfId="1575" xr:uid="{00000000-0005-0000-0000-00004B070000}"/>
    <cellStyle name="SAPBEXHLevel1X 4_Allegato A_AIMAG_def" xfId="1576" xr:uid="{00000000-0005-0000-0000-00004C070000}"/>
    <cellStyle name="SAPBEXHLevel1X 5" xfId="1577" xr:uid="{00000000-0005-0000-0000-00004D070000}"/>
    <cellStyle name="SAPBEXHLevel1X 6" xfId="1578" xr:uid="{00000000-0005-0000-0000-00004E070000}"/>
    <cellStyle name="SAPBEXHLevel1X_Allegato A_AIMAG_def" xfId="1579" xr:uid="{00000000-0005-0000-0000-00004F070000}"/>
    <cellStyle name="SAPBEXHLevel2" xfId="1580" xr:uid="{00000000-0005-0000-0000-000050070000}"/>
    <cellStyle name="SAPBEXHLevel2 2" xfId="1581" xr:uid="{00000000-0005-0000-0000-000051070000}"/>
    <cellStyle name="SAPBEXHLevel2 2 2" xfId="1582" xr:uid="{00000000-0005-0000-0000-000052070000}"/>
    <cellStyle name="SAPBEXHLevel2 2 3" xfId="1583" xr:uid="{00000000-0005-0000-0000-000053070000}"/>
    <cellStyle name="SAPBEXHLevel2 2_Allegato A_AIMAG_def" xfId="1584" xr:uid="{00000000-0005-0000-0000-000054070000}"/>
    <cellStyle name="SAPBEXHLevel2 3" xfId="1585" xr:uid="{00000000-0005-0000-0000-000055070000}"/>
    <cellStyle name="SAPBEXHLevel2 3 2" xfId="1586" xr:uid="{00000000-0005-0000-0000-000056070000}"/>
    <cellStyle name="SAPBEXHLevel2 3 3" xfId="1587" xr:uid="{00000000-0005-0000-0000-000057070000}"/>
    <cellStyle name="SAPBEXHLevel2 3_Allegato A_AIMAG_def" xfId="1588" xr:uid="{00000000-0005-0000-0000-000058070000}"/>
    <cellStyle name="SAPBEXHLevel2 4" xfId="1589" xr:uid="{00000000-0005-0000-0000-000059070000}"/>
    <cellStyle name="SAPBEXHLevel2 4 2" xfId="1590" xr:uid="{00000000-0005-0000-0000-00005A070000}"/>
    <cellStyle name="SAPBEXHLevel2 4 3" xfId="1591" xr:uid="{00000000-0005-0000-0000-00005B070000}"/>
    <cellStyle name="SAPBEXHLevel2 4_Allegato A_AIMAG_def" xfId="1592" xr:uid="{00000000-0005-0000-0000-00005C070000}"/>
    <cellStyle name="SAPBEXHLevel2 5" xfId="1593" xr:uid="{00000000-0005-0000-0000-00005D070000}"/>
    <cellStyle name="SAPBEXHLevel2 6" xfId="1594" xr:uid="{00000000-0005-0000-0000-00005E070000}"/>
    <cellStyle name="SAPBEXHLevel2_Allegato A_AIMAG_def" xfId="1595" xr:uid="{00000000-0005-0000-0000-00005F070000}"/>
    <cellStyle name="SAPBEXHLevel2X" xfId="1596" xr:uid="{00000000-0005-0000-0000-000060070000}"/>
    <cellStyle name="SAPBEXHLevel2X 2" xfId="1597" xr:uid="{00000000-0005-0000-0000-000061070000}"/>
    <cellStyle name="SAPBEXHLevel2X 2 2" xfId="1598" xr:uid="{00000000-0005-0000-0000-000062070000}"/>
    <cellStyle name="SAPBEXHLevel2X 2 3" xfId="1599" xr:uid="{00000000-0005-0000-0000-000063070000}"/>
    <cellStyle name="SAPBEXHLevel2X 2_Allegato A_AIMAG_def" xfId="1600" xr:uid="{00000000-0005-0000-0000-000064070000}"/>
    <cellStyle name="SAPBEXHLevel2X 3" xfId="1601" xr:uid="{00000000-0005-0000-0000-000065070000}"/>
    <cellStyle name="SAPBEXHLevel2X 3 2" xfId="1602" xr:uid="{00000000-0005-0000-0000-000066070000}"/>
    <cellStyle name="SAPBEXHLevel2X 3 3" xfId="1603" xr:uid="{00000000-0005-0000-0000-000067070000}"/>
    <cellStyle name="SAPBEXHLevel2X 3_Allegato A_AIMAG_def" xfId="1604" xr:uid="{00000000-0005-0000-0000-000068070000}"/>
    <cellStyle name="SAPBEXHLevel2X 4" xfId="1605" xr:uid="{00000000-0005-0000-0000-000069070000}"/>
    <cellStyle name="SAPBEXHLevel2X 4 2" xfId="1606" xr:uid="{00000000-0005-0000-0000-00006A070000}"/>
    <cellStyle name="SAPBEXHLevel2X 4 3" xfId="1607" xr:uid="{00000000-0005-0000-0000-00006B070000}"/>
    <cellStyle name="SAPBEXHLevel2X 4_Allegato A_AIMAG_def" xfId="1608" xr:uid="{00000000-0005-0000-0000-00006C070000}"/>
    <cellStyle name="SAPBEXHLevel2X 5" xfId="1609" xr:uid="{00000000-0005-0000-0000-00006D070000}"/>
    <cellStyle name="SAPBEXHLevel2X 6" xfId="1610" xr:uid="{00000000-0005-0000-0000-00006E070000}"/>
    <cellStyle name="SAPBEXHLevel2X_Allegato A_AIMAG_def" xfId="1611" xr:uid="{00000000-0005-0000-0000-00006F070000}"/>
    <cellStyle name="SAPBEXHLevel3" xfId="1612" xr:uid="{00000000-0005-0000-0000-000070070000}"/>
    <cellStyle name="SAPBEXHLevel3 2" xfId="1613" xr:uid="{00000000-0005-0000-0000-000071070000}"/>
    <cellStyle name="SAPBEXHLevel3 2 2" xfId="1614" xr:uid="{00000000-0005-0000-0000-000072070000}"/>
    <cellStyle name="SAPBEXHLevel3 2 3" xfId="1615" xr:uid="{00000000-0005-0000-0000-000073070000}"/>
    <cellStyle name="SAPBEXHLevel3 2_Allegato A_AIMAG_def" xfId="1616" xr:uid="{00000000-0005-0000-0000-000074070000}"/>
    <cellStyle name="SAPBEXHLevel3 3" xfId="1617" xr:uid="{00000000-0005-0000-0000-000075070000}"/>
    <cellStyle name="SAPBEXHLevel3 3 2" xfId="1618" xr:uid="{00000000-0005-0000-0000-000076070000}"/>
    <cellStyle name="SAPBEXHLevel3 3 3" xfId="1619" xr:uid="{00000000-0005-0000-0000-000077070000}"/>
    <cellStyle name="SAPBEXHLevel3 3_Allegato A_AIMAG_def" xfId="1620" xr:uid="{00000000-0005-0000-0000-000078070000}"/>
    <cellStyle name="SAPBEXHLevel3 4" xfId="1621" xr:uid="{00000000-0005-0000-0000-000079070000}"/>
    <cellStyle name="SAPBEXHLevel3 4 2" xfId="1622" xr:uid="{00000000-0005-0000-0000-00007A070000}"/>
    <cellStyle name="SAPBEXHLevel3 4 3" xfId="1623" xr:uid="{00000000-0005-0000-0000-00007B070000}"/>
    <cellStyle name="SAPBEXHLevel3 4_Allegato A_AIMAG_def" xfId="1624" xr:uid="{00000000-0005-0000-0000-00007C070000}"/>
    <cellStyle name="SAPBEXHLevel3 5" xfId="1625" xr:uid="{00000000-0005-0000-0000-00007D070000}"/>
    <cellStyle name="SAPBEXHLevel3 6" xfId="1626" xr:uid="{00000000-0005-0000-0000-00007E070000}"/>
    <cellStyle name="SAPBEXHLevel3_Allegato A_AIMAG_def" xfId="1627" xr:uid="{00000000-0005-0000-0000-00007F070000}"/>
    <cellStyle name="SAPBEXHLevel3X" xfId="1628" xr:uid="{00000000-0005-0000-0000-000080070000}"/>
    <cellStyle name="SAPBEXHLevel3X 2" xfId="1629" xr:uid="{00000000-0005-0000-0000-000081070000}"/>
    <cellStyle name="SAPBEXHLevel3X 2 2" xfId="1630" xr:uid="{00000000-0005-0000-0000-000082070000}"/>
    <cellStyle name="SAPBEXHLevel3X 2 3" xfId="1631" xr:uid="{00000000-0005-0000-0000-000083070000}"/>
    <cellStyle name="SAPBEXHLevel3X 2_Allegato A_AIMAG_def" xfId="1632" xr:uid="{00000000-0005-0000-0000-000084070000}"/>
    <cellStyle name="SAPBEXHLevel3X 3" xfId="1633" xr:uid="{00000000-0005-0000-0000-000085070000}"/>
    <cellStyle name="SAPBEXHLevel3X 3 2" xfId="1634" xr:uid="{00000000-0005-0000-0000-000086070000}"/>
    <cellStyle name="SAPBEXHLevel3X 3 3" xfId="1635" xr:uid="{00000000-0005-0000-0000-000087070000}"/>
    <cellStyle name="SAPBEXHLevel3X 3_Allegato A_AIMAG_def" xfId="1636" xr:uid="{00000000-0005-0000-0000-000088070000}"/>
    <cellStyle name="SAPBEXHLevel3X 4" xfId="1637" xr:uid="{00000000-0005-0000-0000-000089070000}"/>
    <cellStyle name="SAPBEXHLevel3X 4 2" xfId="1638" xr:uid="{00000000-0005-0000-0000-00008A070000}"/>
    <cellStyle name="SAPBEXHLevel3X 4 3" xfId="1639" xr:uid="{00000000-0005-0000-0000-00008B070000}"/>
    <cellStyle name="SAPBEXHLevel3X 4_Allegato A_AIMAG_def" xfId="1640" xr:uid="{00000000-0005-0000-0000-00008C070000}"/>
    <cellStyle name="SAPBEXHLevel3X 5" xfId="1641" xr:uid="{00000000-0005-0000-0000-00008D070000}"/>
    <cellStyle name="SAPBEXHLevel3X 6" xfId="1642" xr:uid="{00000000-0005-0000-0000-00008E070000}"/>
    <cellStyle name="SAPBEXHLevel3X_Allegato A_AIMAG_def" xfId="1643" xr:uid="{00000000-0005-0000-0000-00008F070000}"/>
    <cellStyle name="SAPBEXresData" xfId="1644" xr:uid="{00000000-0005-0000-0000-000090070000}"/>
    <cellStyle name="SAPBEXresDataEmph" xfId="1645" xr:uid="{00000000-0005-0000-0000-000091070000}"/>
    <cellStyle name="SAPBEXresExc1" xfId="1646" xr:uid="{00000000-0005-0000-0000-000092070000}"/>
    <cellStyle name="SAPBEXresExc1Emph" xfId="1647" xr:uid="{00000000-0005-0000-0000-000093070000}"/>
    <cellStyle name="SAPBEXresExc2" xfId="1648" xr:uid="{00000000-0005-0000-0000-000094070000}"/>
    <cellStyle name="SAPBEXresExc2Emph" xfId="1649" xr:uid="{00000000-0005-0000-0000-000095070000}"/>
    <cellStyle name="SAPBEXresItem" xfId="1650" xr:uid="{00000000-0005-0000-0000-000096070000}"/>
    <cellStyle name="SAPBEXresItemX" xfId="1651" xr:uid="{00000000-0005-0000-0000-000097070000}"/>
    <cellStyle name="SAPBEXstdData" xfId="1652" xr:uid="{00000000-0005-0000-0000-000098070000}"/>
    <cellStyle name="SAPBEXstdDataEmph" xfId="1653" xr:uid="{00000000-0005-0000-0000-000099070000}"/>
    <cellStyle name="SAPBEXstdExc1" xfId="1654" xr:uid="{00000000-0005-0000-0000-00009A070000}"/>
    <cellStyle name="SAPBEXstdExc1Emph" xfId="1655" xr:uid="{00000000-0005-0000-0000-00009B070000}"/>
    <cellStyle name="SAPBEXstdExc2" xfId="1656" xr:uid="{00000000-0005-0000-0000-00009C070000}"/>
    <cellStyle name="SAPBEXstdExc2Emph" xfId="1657" xr:uid="{00000000-0005-0000-0000-00009D070000}"/>
    <cellStyle name="SAPBEXstdItem" xfId="1658" xr:uid="{00000000-0005-0000-0000-00009E070000}"/>
    <cellStyle name="SAPBEXstdItem 2" xfId="1659" xr:uid="{00000000-0005-0000-0000-00009F070000}"/>
    <cellStyle name="SAPBEXstdItem 2 2" xfId="1660" xr:uid="{00000000-0005-0000-0000-0000A0070000}"/>
    <cellStyle name="SAPBEXstdItem 2 3" xfId="1661" xr:uid="{00000000-0005-0000-0000-0000A1070000}"/>
    <cellStyle name="SAPBEXstdItem 2_Allegato A_AIMAG_def" xfId="1662" xr:uid="{00000000-0005-0000-0000-0000A2070000}"/>
    <cellStyle name="SAPBEXstdItem_Allegato A_AIMAG_def" xfId="1663" xr:uid="{00000000-0005-0000-0000-0000A3070000}"/>
    <cellStyle name="SAPBEXstdItemHeader" xfId="1664" xr:uid="{00000000-0005-0000-0000-0000A4070000}"/>
    <cellStyle name="SAPBEXstdItemLeft" xfId="1665" xr:uid="{00000000-0005-0000-0000-0000A5070000}"/>
    <cellStyle name="SAPBEXstdItemLeftChart" xfId="1666" xr:uid="{00000000-0005-0000-0000-0000A6070000}"/>
    <cellStyle name="SAPBEXstdItemX" xfId="1667" xr:uid="{00000000-0005-0000-0000-0000A7070000}"/>
    <cellStyle name="SAPBEXstdItemX 2" xfId="1668" xr:uid="{00000000-0005-0000-0000-0000A8070000}"/>
    <cellStyle name="SAPBEXstdItemX 2 2" xfId="1669" xr:uid="{00000000-0005-0000-0000-0000A9070000}"/>
    <cellStyle name="SAPBEXstdItemX 2 3" xfId="1670" xr:uid="{00000000-0005-0000-0000-0000AA070000}"/>
    <cellStyle name="SAPBEXstdItemX 2_Allegato A_AIMAG_def" xfId="1671" xr:uid="{00000000-0005-0000-0000-0000AB070000}"/>
    <cellStyle name="SAPBEXstdItemX 3" xfId="1672" xr:uid="{00000000-0005-0000-0000-0000AC070000}"/>
    <cellStyle name="SAPBEXstdItemX 3 2" xfId="1673" xr:uid="{00000000-0005-0000-0000-0000AD070000}"/>
    <cellStyle name="SAPBEXstdItemX 3 3" xfId="1674" xr:uid="{00000000-0005-0000-0000-0000AE070000}"/>
    <cellStyle name="SAPBEXstdItemX 3_Allegato A_AIMAG_def" xfId="1675" xr:uid="{00000000-0005-0000-0000-0000AF070000}"/>
    <cellStyle name="SAPBEXstdItemX 4" xfId="1676" xr:uid="{00000000-0005-0000-0000-0000B0070000}"/>
    <cellStyle name="SAPBEXstdItemX 4 2" xfId="1677" xr:uid="{00000000-0005-0000-0000-0000B1070000}"/>
    <cellStyle name="SAPBEXstdItemX 4 3" xfId="1678" xr:uid="{00000000-0005-0000-0000-0000B2070000}"/>
    <cellStyle name="SAPBEXstdItemX 4_Allegato A_AIMAG_def" xfId="1679" xr:uid="{00000000-0005-0000-0000-0000B3070000}"/>
    <cellStyle name="SAPBEXstdItemX 5" xfId="1680" xr:uid="{00000000-0005-0000-0000-0000B4070000}"/>
    <cellStyle name="SAPBEXstdItemX 6" xfId="1681" xr:uid="{00000000-0005-0000-0000-0000B5070000}"/>
    <cellStyle name="SAPBEXstdItemX_Allegato A_AIMAG_def" xfId="1682" xr:uid="{00000000-0005-0000-0000-0000B6070000}"/>
    <cellStyle name="SAPBEXsubData" xfId="1683" xr:uid="{00000000-0005-0000-0000-0000B7070000}"/>
    <cellStyle name="SAPBEXsubDataEmph" xfId="1684" xr:uid="{00000000-0005-0000-0000-0000B8070000}"/>
    <cellStyle name="SAPBEXsubExc1" xfId="1685" xr:uid="{00000000-0005-0000-0000-0000B9070000}"/>
    <cellStyle name="SAPBEXsubExc1Emph" xfId="1686" xr:uid="{00000000-0005-0000-0000-0000BA070000}"/>
    <cellStyle name="SAPBEXsubExc2" xfId="1687" xr:uid="{00000000-0005-0000-0000-0000BB070000}"/>
    <cellStyle name="SAPBEXsubExc2Emph" xfId="1688" xr:uid="{00000000-0005-0000-0000-0000BC070000}"/>
    <cellStyle name="SAPBEXsubItem" xfId="1689" xr:uid="{00000000-0005-0000-0000-0000BD070000}"/>
    <cellStyle name="SAPBEXtitle" xfId="1690" xr:uid="{00000000-0005-0000-0000-0000BE070000}"/>
    <cellStyle name="SAPBEXtitle 2" xfId="1691" xr:uid="{00000000-0005-0000-0000-0000BF070000}"/>
    <cellStyle name="SAPBEXtitle 2 2" xfId="1692" xr:uid="{00000000-0005-0000-0000-0000C0070000}"/>
    <cellStyle name="SAPBEXtitle 2 3" xfId="1693" xr:uid="{00000000-0005-0000-0000-0000C1070000}"/>
    <cellStyle name="SAPBEXtitle 2_Allegato A_AIMAG_def" xfId="1694" xr:uid="{00000000-0005-0000-0000-0000C2070000}"/>
    <cellStyle name="SAPBEXtitle 3" xfId="1695" xr:uid="{00000000-0005-0000-0000-0000C3070000}"/>
    <cellStyle name="SAPBEXtitle 3 2" xfId="1696" xr:uid="{00000000-0005-0000-0000-0000C4070000}"/>
    <cellStyle name="SAPBEXtitle 3 3" xfId="1697" xr:uid="{00000000-0005-0000-0000-0000C5070000}"/>
    <cellStyle name="SAPBEXtitle 3_Allegato A_AIMAG_def" xfId="1698" xr:uid="{00000000-0005-0000-0000-0000C6070000}"/>
    <cellStyle name="SAPBEXtitle 4" xfId="1699" xr:uid="{00000000-0005-0000-0000-0000C7070000}"/>
    <cellStyle name="SAPBEXtitle 5" xfId="1700" xr:uid="{00000000-0005-0000-0000-0000C8070000}"/>
    <cellStyle name="SAPBEXtitle_Allegato A_AIMAG_def" xfId="1701" xr:uid="{00000000-0005-0000-0000-0000C9070000}"/>
    <cellStyle name="SAPBEXundefined" xfId="1702" xr:uid="{00000000-0005-0000-0000-0000CA070000}"/>
    <cellStyle name="Section Title" xfId="1703" xr:uid="{00000000-0005-0000-0000-0000CB070000}"/>
    <cellStyle name="Section Title 2" xfId="1704" xr:uid="{00000000-0005-0000-0000-0000CC070000}"/>
    <cellStyle name="Section Title 2 2" xfId="1705" xr:uid="{00000000-0005-0000-0000-0000CD070000}"/>
    <cellStyle name="Section Title 2 3" xfId="1706" xr:uid="{00000000-0005-0000-0000-0000CE070000}"/>
    <cellStyle name="Section Title 2_Allegato A_AIMAG_def" xfId="1707" xr:uid="{00000000-0005-0000-0000-0000CF070000}"/>
    <cellStyle name="Section Title 3" xfId="1708" xr:uid="{00000000-0005-0000-0000-0000D0070000}"/>
    <cellStyle name="Section Title 3 2" xfId="1709" xr:uid="{00000000-0005-0000-0000-0000D1070000}"/>
    <cellStyle name="Section Title 3 3" xfId="1710" xr:uid="{00000000-0005-0000-0000-0000D2070000}"/>
    <cellStyle name="Section Title 3_Allegato A_AIMAG_def" xfId="1711" xr:uid="{00000000-0005-0000-0000-0000D3070000}"/>
    <cellStyle name="Section Title 4" xfId="1712" xr:uid="{00000000-0005-0000-0000-0000D4070000}"/>
    <cellStyle name="Section Title 5" xfId="1713" xr:uid="{00000000-0005-0000-0000-0000D5070000}"/>
    <cellStyle name="Section Title_Allegato A_AIMAG_def" xfId="1714" xr:uid="{00000000-0005-0000-0000-0000D6070000}"/>
    <cellStyle name="Small Number" xfId="1715" xr:uid="{00000000-0005-0000-0000-0000D7070000}"/>
    <cellStyle name="Small Percentage" xfId="1716" xr:uid="{00000000-0005-0000-0000-0000D8070000}"/>
    <cellStyle name="SOTTO TITOLI" xfId="1717" xr:uid="{00000000-0005-0000-0000-0000D9070000}"/>
    <cellStyle name="SOTTO TITOLI 2" xfId="1718" xr:uid="{00000000-0005-0000-0000-0000DA070000}"/>
    <cellStyle name="SOTTO TITOLI 3" xfId="1719" xr:uid="{00000000-0005-0000-0000-0000DB070000}"/>
    <cellStyle name="SOTTO TITOLI_Allegato A_AIMAG_def" xfId="1720" xr:uid="{00000000-0005-0000-0000-0000DC070000}"/>
    <cellStyle name="Subtotale" xfId="1721" xr:uid="{00000000-0005-0000-0000-0000DD070000}"/>
    <cellStyle name="Switch" xfId="1722" xr:uid="{00000000-0005-0000-0000-0000DE070000}"/>
    <cellStyle name="TESTATE" xfId="1723" xr:uid="{00000000-0005-0000-0000-0000DF070000}"/>
    <cellStyle name="TESTATE 2" xfId="1724" xr:uid="{00000000-0005-0000-0000-0000E0070000}"/>
    <cellStyle name="TESTATE 3" xfId="1725" xr:uid="{00000000-0005-0000-0000-0000E1070000}"/>
    <cellStyle name="TESTATE_Allegato A_AIMAG_def" xfId="1726" xr:uid="{00000000-0005-0000-0000-0000E2070000}"/>
    <cellStyle name="Title" xfId="1727" xr:uid="{00000000-0005-0000-0000-0000E3070000}"/>
    <cellStyle name="Title 2" xfId="1728" xr:uid="{00000000-0005-0000-0000-0000E4070000}"/>
    <cellStyle name="Title 2 2" xfId="1729" xr:uid="{00000000-0005-0000-0000-0000E5070000}"/>
    <cellStyle name="Title 2 3" xfId="1730" xr:uid="{00000000-0005-0000-0000-0000E6070000}"/>
    <cellStyle name="Title 2_Allegato A_AIMAG_def" xfId="1731" xr:uid="{00000000-0005-0000-0000-0000E7070000}"/>
    <cellStyle name="Title 3" xfId="1732" xr:uid="{00000000-0005-0000-0000-0000E8070000}"/>
    <cellStyle name="Title 3 2" xfId="1733" xr:uid="{00000000-0005-0000-0000-0000E9070000}"/>
    <cellStyle name="Title 3 3" xfId="1734" xr:uid="{00000000-0005-0000-0000-0000EA070000}"/>
    <cellStyle name="Title 3_Allegato A_AIMAG_def" xfId="1735" xr:uid="{00000000-0005-0000-0000-0000EB070000}"/>
    <cellStyle name="Title 4" xfId="1736" xr:uid="{00000000-0005-0000-0000-0000EC070000}"/>
    <cellStyle name="Title 5" xfId="1737" xr:uid="{00000000-0005-0000-0000-0000ED070000}"/>
    <cellStyle name="Title Heading" xfId="1738" xr:uid="{00000000-0005-0000-0000-0000EE070000}"/>
    <cellStyle name="Title Heading 2" xfId="1739" xr:uid="{00000000-0005-0000-0000-0000EF070000}"/>
    <cellStyle name="Title Heading 2 2" xfId="1740" xr:uid="{00000000-0005-0000-0000-0000F0070000}"/>
    <cellStyle name="Title Heading 2 3" xfId="1741" xr:uid="{00000000-0005-0000-0000-0000F1070000}"/>
    <cellStyle name="Title Heading 2_Allegato A_AIMAG_def" xfId="1742" xr:uid="{00000000-0005-0000-0000-0000F2070000}"/>
    <cellStyle name="Title Heading 3" xfId="1743" xr:uid="{00000000-0005-0000-0000-0000F3070000}"/>
    <cellStyle name="Title Heading 3 2" xfId="1744" xr:uid="{00000000-0005-0000-0000-0000F4070000}"/>
    <cellStyle name="Title Heading 3 3" xfId="1745" xr:uid="{00000000-0005-0000-0000-0000F5070000}"/>
    <cellStyle name="Title Heading 3_Allegato A_AIMAG_def" xfId="1746" xr:uid="{00000000-0005-0000-0000-0000F6070000}"/>
    <cellStyle name="Title Heading 4" xfId="1747" xr:uid="{00000000-0005-0000-0000-0000F7070000}"/>
    <cellStyle name="Title Heading 5" xfId="1748" xr:uid="{00000000-0005-0000-0000-0000F8070000}"/>
    <cellStyle name="Title Heading_Allegato A_AIMAG_def" xfId="1749" xr:uid="{00000000-0005-0000-0000-0000F9070000}"/>
    <cellStyle name="Title_Allegato A_AIMAG_def" xfId="1750" xr:uid="{00000000-0005-0000-0000-0000FA070000}"/>
    <cellStyle name="TITOLI" xfId="1751" xr:uid="{00000000-0005-0000-0000-0000FB070000}"/>
    <cellStyle name="TITOLI 2" xfId="1752" xr:uid="{00000000-0005-0000-0000-0000FC070000}"/>
    <cellStyle name="TITOLI 3" xfId="1753" xr:uid="{00000000-0005-0000-0000-0000FD070000}"/>
    <cellStyle name="TITOLI_Allegato A_AIMAG_def" xfId="1754" xr:uid="{00000000-0005-0000-0000-0000FE070000}"/>
    <cellStyle name="Total" xfId="1755" xr:uid="{00000000-0005-0000-0000-0000FF070000}"/>
    <cellStyle name="Total 2" xfId="1756" xr:uid="{00000000-0005-0000-0000-000000080000}"/>
    <cellStyle name="Total 2 2" xfId="1757" xr:uid="{00000000-0005-0000-0000-000001080000}"/>
    <cellStyle name="Total 2 3" xfId="1758" xr:uid="{00000000-0005-0000-0000-000002080000}"/>
    <cellStyle name="Total 2_Allegato A_AIMAG_def" xfId="1759" xr:uid="{00000000-0005-0000-0000-000003080000}"/>
    <cellStyle name="Total 3" xfId="1760" xr:uid="{00000000-0005-0000-0000-000004080000}"/>
    <cellStyle name="Total 3 2" xfId="1761" xr:uid="{00000000-0005-0000-0000-000005080000}"/>
    <cellStyle name="Total 3 3" xfId="1762" xr:uid="{00000000-0005-0000-0000-000006080000}"/>
    <cellStyle name="Total 3_Allegato A_AIMAG_def" xfId="1763" xr:uid="{00000000-0005-0000-0000-000007080000}"/>
    <cellStyle name="Total 4" xfId="1764" xr:uid="{00000000-0005-0000-0000-000008080000}"/>
    <cellStyle name="Total 5" xfId="1765" xr:uid="{00000000-0005-0000-0000-000009080000}"/>
    <cellStyle name="Total_Allegato A_AIMAG_def" xfId="1766" xr:uid="{00000000-0005-0000-0000-00000A080000}"/>
    <cellStyle name="TOTALI" xfId="1767" xr:uid="{00000000-0005-0000-0000-00000B080000}"/>
    <cellStyle name="Valuta (0)____Flash Report 05 DICEMBREbozza" xfId="1768" xr:uid="{00000000-0005-0000-0000-00000C080000}"/>
    <cellStyle name="Valuta 2" xfId="2086" xr:uid="{61E1E938-A4D4-4569-BB9A-C500B880A2BF}"/>
    <cellStyle name="VERDANA" xfId="1769" xr:uid="{00000000-0005-0000-0000-00000D080000}"/>
    <cellStyle name="Warning Text" xfId="1770" xr:uid="{00000000-0005-0000-0000-00000E080000}"/>
    <cellStyle name="Warning Text 2" xfId="1771" xr:uid="{00000000-0005-0000-0000-00000F080000}"/>
    <cellStyle name="Warning Text 2 2" xfId="1772" xr:uid="{00000000-0005-0000-0000-000010080000}"/>
    <cellStyle name="Warning Text 2 3" xfId="1773" xr:uid="{00000000-0005-0000-0000-000011080000}"/>
    <cellStyle name="Warning Text 2_Allegato A_AIMAG_def" xfId="1774" xr:uid="{00000000-0005-0000-0000-000012080000}"/>
    <cellStyle name="Warning Text 3" xfId="1775" xr:uid="{00000000-0005-0000-0000-000013080000}"/>
    <cellStyle name="Warning Text 3 2" xfId="1776" xr:uid="{00000000-0005-0000-0000-000014080000}"/>
    <cellStyle name="Warning Text 3 3" xfId="1777" xr:uid="{00000000-0005-0000-0000-000015080000}"/>
    <cellStyle name="Warning Text 3_Allegato A_AIMAG_def" xfId="1778" xr:uid="{00000000-0005-0000-0000-000016080000}"/>
    <cellStyle name="Warning Text 4" xfId="1779" xr:uid="{00000000-0005-0000-0000-000017080000}"/>
    <cellStyle name="Warning Text 5" xfId="1780" xr:uid="{00000000-0005-0000-0000-000018080000}"/>
    <cellStyle name="Warning Text_Allegato A_AIMAG_def" xfId="1781" xr:uid="{00000000-0005-0000-0000-000019080000}"/>
    <cellStyle name="WP Header" xfId="1782" xr:uid="{00000000-0005-0000-0000-00001A080000}"/>
    <cellStyle name="WP Header 2" xfId="1783" xr:uid="{00000000-0005-0000-0000-00001B080000}"/>
    <cellStyle name="WP Header 2 2" xfId="1784" xr:uid="{00000000-0005-0000-0000-00001C080000}"/>
    <cellStyle name="WP Header 2 3" xfId="1785" xr:uid="{00000000-0005-0000-0000-00001D080000}"/>
    <cellStyle name="WP Header 2_Allegato A_AIMAG_def" xfId="1786" xr:uid="{00000000-0005-0000-0000-00001E080000}"/>
    <cellStyle name="WP Header 3" xfId="1787" xr:uid="{00000000-0005-0000-0000-00001F080000}"/>
    <cellStyle name="WP Header 3 2" xfId="1788" xr:uid="{00000000-0005-0000-0000-000020080000}"/>
    <cellStyle name="WP Header 3 3" xfId="1789" xr:uid="{00000000-0005-0000-0000-000021080000}"/>
    <cellStyle name="WP Header 3_Allegato A_AIMAG_def" xfId="1790" xr:uid="{00000000-0005-0000-0000-000022080000}"/>
    <cellStyle name="WP Header 4" xfId="1791" xr:uid="{00000000-0005-0000-0000-000023080000}"/>
    <cellStyle name="WP Header 5" xfId="1792" xr:uid="{00000000-0005-0000-0000-000024080000}"/>
    <cellStyle name="WP Header_Allegato A_AIMAG_def" xfId="1793" xr:uid="{00000000-0005-0000-0000-000025080000}"/>
  </cellStyles>
  <dxfs count="3">
    <dxf>
      <font>
        <color rgb="FF9C0006"/>
      </font>
      <fill>
        <patternFill>
          <bgColor rgb="FFFFC7CE"/>
        </patternFill>
      </fill>
    </dxf>
    <dxf>
      <fill>
        <patternFill>
          <fgColor theme="0" tint="-4.9989318521683403E-2"/>
          <bgColor theme="0" tint="-4.9989318521683403E-2"/>
        </patternFill>
      </fill>
    </dxf>
    <dxf>
      <fill>
        <patternFill>
          <bgColor theme="5" tint="0.79998168889431442"/>
        </patternFill>
      </fill>
    </dxf>
  </dxfs>
  <tableStyles count="0" defaultTableStyle="TableStyleMedium2"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styles" Target="styles.xml"/><Relationship Id="rId50" Type="http://schemas.openxmlformats.org/officeDocument/2006/relationships/calcChain" Target="calcChain.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customXml" Target="../customXml/item3.xml"/><Relationship Id="rId5" Type="http://schemas.openxmlformats.org/officeDocument/2006/relationships/externalLink" Target="externalLinks/externalLink3.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customXml" Target="../customXml/item2.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sharedStrings" Target="sharedStrings.xml"/><Relationship Id="rId8" Type="http://schemas.openxmlformats.org/officeDocument/2006/relationships/externalLink" Target="externalLinks/externalLink6.xml"/><Relationship Id="rId51" Type="http://schemas.openxmlformats.org/officeDocument/2006/relationships/customXml" Target="../customXml/item1.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theme" Target="theme/theme1.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1" Type="http://schemas.openxmlformats.org/officeDocument/2006/relationships/worksheet" Target="worksheets/sheet1.xml"/><Relationship Id="rId6" Type="http://schemas.openxmlformats.org/officeDocument/2006/relationships/externalLink" Target="externalLinks/externalLink4.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microsoft.com/office/2017/10/relationships/person" Target="persons/person.xml"/></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68</xdr:row>
      <xdr:rowOff>0</xdr:rowOff>
    </xdr:from>
    <xdr:to>
      <xdr:col>27</xdr:col>
      <xdr:colOff>581023</xdr:colOff>
      <xdr:row>80</xdr:row>
      <xdr:rowOff>11905</xdr:rowOff>
    </xdr:to>
    <xdr:sp macro="" textlink="">
      <xdr:nvSpPr>
        <xdr:cNvPr id="2" name="Rettangolo 1">
          <a:extLst>
            <a:ext uri="{FF2B5EF4-FFF2-40B4-BE49-F238E27FC236}">
              <a16:creationId xmlns:a16="http://schemas.microsoft.com/office/drawing/2014/main" id="{847B40B3-02F5-4004-A4BF-EAA0BFB3F462}"/>
            </a:ext>
          </a:extLst>
        </xdr:cNvPr>
        <xdr:cNvSpPr/>
      </xdr:nvSpPr>
      <xdr:spPr>
        <a:xfrm>
          <a:off x="0" y="12382500"/>
          <a:ext cx="27765373" cy="2297905"/>
        </a:xfrm>
        <a:prstGeom prst="rect">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it-IT" sz="1450" b="1">
              <a:latin typeface="Arial"/>
              <a:cs typeface="Arial"/>
            </a:rPr>
            <a:t>ISTRUZIONI DI COMPILAZIONE</a:t>
          </a:r>
        </a:p>
        <a:p>
          <a:pPr algn="l"/>
          <a:r>
            <a:rPr lang="it-IT" sz="1450">
              <a:latin typeface="Arial"/>
              <a:cs typeface="Arial"/>
            </a:rPr>
            <a:t>Il foglio di lavoro è lo strumento che l'offerente deve utilizzare per </a:t>
          </a:r>
          <a:r>
            <a:rPr lang="it-IT" sz="1450" u="sng">
              <a:latin typeface="Arial"/>
              <a:cs typeface="Arial"/>
            </a:rPr>
            <a:t>costruire il piano degli investimenti di offerta </a:t>
          </a:r>
          <a:r>
            <a:rPr lang="it-IT" sz="1450">
              <a:latin typeface="Arial"/>
              <a:cs typeface="Arial"/>
            </a:rPr>
            <a:t>e </a:t>
          </a:r>
          <a:r>
            <a:rPr lang="it-IT" sz="1450" u="sng">
              <a:latin typeface="Arial"/>
              <a:cs typeface="Arial"/>
            </a:rPr>
            <a:t>calcolare il valore attuale del corrispondente flusso di investimenti</a:t>
          </a:r>
          <a:r>
            <a:rPr lang="it-IT" sz="1450" u="none" baseline="0">
              <a:latin typeface="Arial"/>
              <a:cs typeface="Arial"/>
            </a:rPr>
            <a:t>.</a:t>
          </a:r>
          <a:endParaRPr lang="it-IT" sz="1450">
            <a:latin typeface="Arial"/>
            <a:cs typeface="Arial"/>
          </a:endParaRPr>
        </a:p>
        <a:p>
          <a:pPr algn="l"/>
          <a:r>
            <a:rPr lang="it-IT" sz="1450">
              <a:latin typeface="Arial"/>
              <a:cs typeface="Arial"/>
            </a:rPr>
            <a:t>Il foglio contiene i dati relativi al Piano</a:t>
          </a:r>
          <a:r>
            <a:rPr lang="it-IT" sz="1450" baseline="0">
              <a:latin typeface="Arial"/>
              <a:cs typeface="Arial"/>
            </a:rPr>
            <a:t> degli Interventi 2025-2051 </a:t>
          </a:r>
          <a:r>
            <a:rPr lang="it-IT" sz="1450">
              <a:latin typeface="Arial"/>
              <a:cs typeface="Arial"/>
            </a:rPr>
            <a:t>già contenuto nel Piano d'Ambito Distrettuale Sannita che rappresenta il punto di riferimento per sviluppare le modifiche dell'offerente.</a:t>
          </a:r>
        </a:p>
        <a:p>
          <a:pPr algn="l"/>
          <a:endParaRPr lang="it-IT" sz="1450">
            <a:latin typeface="Arial"/>
            <a:cs typeface="Arial"/>
          </a:endParaRPr>
        </a:p>
        <a:p>
          <a:pPr algn="l"/>
          <a:r>
            <a:rPr lang="it-IT" sz="1400">
              <a:latin typeface="Arial" panose="020B0604020202020204" pitchFamily="34" charset="0"/>
              <a:cs typeface="Arial" panose="020B0604020202020204" pitchFamily="34" charset="0"/>
            </a:rPr>
            <a:t>Si ricorda che la cronologia del Piano degli Interventi deve essere considerata vincolante dall'offerente nel senso che </a:t>
          </a:r>
          <a:r>
            <a:rPr lang="it-IT" sz="1400" u="sng">
              <a:latin typeface="Arial" panose="020B0604020202020204" pitchFamily="34" charset="0"/>
              <a:cs typeface="Arial" panose="020B0604020202020204" pitchFamily="34" charset="0"/>
            </a:rPr>
            <a:t>gli investimenti</a:t>
          </a:r>
          <a:r>
            <a:rPr lang="it-IT" sz="1400" u="sng" baseline="0">
              <a:latin typeface="Arial" panose="020B0604020202020204" pitchFamily="34" charset="0"/>
              <a:cs typeface="Arial" panose="020B0604020202020204" pitchFamily="34" charset="0"/>
            </a:rPr>
            <a:t> r</a:t>
          </a:r>
          <a:r>
            <a:rPr lang="it-IT" sz="1400" u="sng">
              <a:latin typeface="Arial" panose="020B0604020202020204" pitchFamily="34" charset="0"/>
              <a:cs typeface="Arial" panose="020B0604020202020204" pitchFamily="34" charset="0"/>
            </a:rPr>
            <a:t>elativi alle singole</a:t>
          </a:r>
          <a:r>
            <a:rPr lang="it-IT" sz="1400" u="sng" baseline="0">
              <a:latin typeface="Arial" panose="020B0604020202020204" pitchFamily="34" charset="0"/>
              <a:cs typeface="Arial" panose="020B0604020202020204" pitchFamily="34" charset="0"/>
            </a:rPr>
            <a:t> tipologie di </a:t>
          </a:r>
          <a:r>
            <a:rPr lang="it-IT" sz="1400" u="sng">
              <a:latin typeface="Arial" panose="020B0604020202020204" pitchFamily="34" charset="0"/>
              <a:cs typeface="Arial" panose="020B0604020202020204" pitchFamily="34" charset="0"/>
            </a:rPr>
            <a:t>interventi possono essere anticipati ma non posticipati</a:t>
          </a:r>
          <a:r>
            <a:rPr lang="it-IT" sz="1400">
              <a:latin typeface="Arial" panose="020B0604020202020204" pitchFamily="34" charset="0"/>
              <a:cs typeface="Arial" panose="020B0604020202020204" pitchFamily="34" charset="0"/>
            </a:rPr>
            <a:t>. </a:t>
          </a:r>
          <a:r>
            <a:rPr lang="it-IT" sz="1400" b="0" i="0">
              <a:solidFill>
                <a:schemeClr val="dk1"/>
              </a:solidFill>
              <a:effectLst/>
              <a:latin typeface="Arial" panose="020B0604020202020204" pitchFamily="34" charset="0"/>
              <a:ea typeface="+mn-ea"/>
              <a:cs typeface="Arial" panose="020B0604020202020204" pitchFamily="34" charset="0"/>
            </a:rPr>
            <a:t>Il termine “</a:t>
          </a:r>
          <a:r>
            <a:rPr lang="it-IT" sz="1400" b="0" i="1">
              <a:solidFill>
                <a:schemeClr val="dk1"/>
              </a:solidFill>
              <a:effectLst/>
              <a:latin typeface="Arial" panose="020B0604020202020204" pitchFamily="34" charset="0"/>
              <a:ea typeface="+mn-ea"/>
              <a:cs typeface="Arial" panose="020B0604020202020204" pitchFamily="34" charset="0"/>
            </a:rPr>
            <a:t>Investimenti anticipati per gli anni dal sesto al diciassettesimo</a:t>
          </a:r>
          <a:r>
            <a:rPr lang="it-IT" sz="1400" b="0" i="0">
              <a:solidFill>
                <a:schemeClr val="dk1"/>
              </a:solidFill>
              <a:effectLst/>
              <a:latin typeface="Arial" panose="020B0604020202020204" pitchFamily="34" charset="0"/>
              <a:ea typeface="+mn-ea"/>
              <a:cs typeface="Arial" panose="020B0604020202020204" pitchFamily="34" charset="0"/>
            </a:rPr>
            <a:t>” di cui al criterio E.2 corrisponde al valore attuale della somma degli investimenti che l'offerente effettuerà nei 12 anni che decorrono dal primo gennaio del sesto anno di gestione al 31 dicembre del diciassettesimo anno di gestione in anticipo rispetto a quanto previsto dal Piano degli interventi del Piano d'Ambito Distrettuale</a:t>
          </a:r>
          <a:r>
            <a:rPr lang="it-IT" sz="1400" b="0" i="0" baseline="0">
              <a:solidFill>
                <a:schemeClr val="dk1"/>
              </a:solidFill>
              <a:effectLst/>
              <a:latin typeface="Arial" panose="020B0604020202020204" pitchFamily="34" charset="0"/>
              <a:ea typeface="+mn-ea"/>
              <a:cs typeface="Arial" panose="020B0604020202020204" pitchFamily="34" charset="0"/>
            </a:rPr>
            <a:t> Sannita</a:t>
          </a:r>
          <a:r>
            <a:rPr lang="it-IT" sz="1400" b="0" i="0">
              <a:solidFill>
                <a:schemeClr val="dk1"/>
              </a:solidFill>
              <a:effectLst/>
              <a:latin typeface="Arial" panose="020B0604020202020204" pitchFamily="34" charset="0"/>
              <a:ea typeface="+mn-ea"/>
              <a:cs typeface="Arial" panose="020B0604020202020204" pitchFamily="34" charset="0"/>
            </a:rPr>
            <a:t>, a parità di importo complessivo pianificato.</a:t>
          </a:r>
        </a:p>
        <a:p>
          <a:pPr algn="l"/>
          <a:r>
            <a:rPr lang="it-IT" sz="1400" b="1" i="0">
              <a:solidFill>
                <a:schemeClr val="dk1"/>
              </a:solidFill>
              <a:effectLst/>
              <a:latin typeface="Arial" panose="020B0604020202020204" pitchFamily="34" charset="0"/>
              <a:ea typeface="+mn-ea"/>
              <a:cs typeface="Arial" panose="020B0604020202020204" pitchFamily="34" charset="0"/>
            </a:rPr>
            <a:t>Resta inteso che per la definizione dell’offerta relativa al criterio E.2 </a:t>
          </a:r>
          <a:r>
            <a:rPr lang="it-IT" sz="1400" b="1" i="1">
              <a:solidFill>
                <a:schemeClr val="dk1"/>
              </a:solidFill>
              <a:effectLst/>
              <a:latin typeface="Arial" panose="020B0604020202020204" pitchFamily="34" charset="0"/>
              <a:ea typeface="+mn-ea"/>
              <a:cs typeface="Arial" panose="020B0604020202020204" pitchFamily="34" charset="0"/>
            </a:rPr>
            <a:t>Investimenti anticipati per gli anni dal sesto al diciassettesimo </a:t>
          </a:r>
          <a:r>
            <a:rPr lang="it-IT" sz="1400" b="1" i="0">
              <a:solidFill>
                <a:schemeClr val="dk1"/>
              </a:solidFill>
              <a:effectLst/>
              <a:latin typeface="Arial" panose="020B0604020202020204" pitchFamily="34" charset="0"/>
              <a:ea typeface="+mn-ea"/>
              <a:cs typeface="Arial" panose="020B0604020202020204" pitchFamily="34" charset="0"/>
            </a:rPr>
            <a:t>non dovranno essere considerati i ribassi offerti dall'O.E. per i criteri E.3 ed E.4.</a:t>
          </a:r>
          <a:endParaRPr lang="it-IT" sz="1400" b="1">
            <a:latin typeface="Arial" panose="020B0604020202020204" pitchFamily="34" charset="0"/>
            <a:cs typeface="Arial" panose="020B0604020202020204" pitchFamily="34" charset="0"/>
          </a:endParaRPr>
        </a:p>
        <a:p>
          <a:pPr algn="l"/>
          <a:r>
            <a:rPr lang="it-IT" sz="1400" u="sng">
              <a:latin typeface="Arial" panose="020B0604020202020204" pitchFamily="34" charset="0"/>
              <a:cs typeface="Arial" panose="020B0604020202020204" pitchFamily="34" charset="0"/>
            </a:rPr>
            <a:t>L'offerente deve esporre il proprio piano indicando in rosso i valori modificati nel tempo </a:t>
          </a:r>
          <a:r>
            <a:rPr lang="it-IT" sz="1400">
              <a:latin typeface="Arial" panose="020B0604020202020204" pitchFamily="34" charset="0"/>
              <a:cs typeface="Arial" panose="020B0604020202020204" pitchFamily="34" charset="0"/>
            </a:rPr>
            <a:t>rispetto al Piano degli Interventi predisposto nel Piano d'Ambito Distrettuale Sannita </a:t>
          </a:r>
          <a:r>
            <a:rPr lang="it-IT" sz="1400" b="1" i="1">
              <a:solidFill>
                <a:srgbClr val="0070C0"/>
              </a:solidFill>
              <a:latin typeface="Arial" panose="020B0604020202020204" pitchFamily="34" charset="0"/>
              <a:cs typeface="Arial" panose="020B0604020202020204" pitchFamily="34" charset="0"/>
            </a:rPr>
            <a:t>(in bluette corsivo) </a:t>
          </a:r>
          <a:r>
            <a:rPr lang="it-IT" sz="1400">
              <a:latin typeface="Arial" panose="020B0604020202020204" pitchFamily="34" charset="0"/>
              <a:cs typeface="Arial" panose="020B0604020202020204" pitchFamily="34" charset="0"/>
            </a:rPr>
            <a:t>in modo da renderne immediata l'individuazione da parte della Commissione giudicatrice.</a:t>
          </a:r>
        </a:p>
        <a:p>
          <a:pPr algn="l"/>
          <a:r>
            <a:rPr lang="it-IT" sz="1400" u="sng">
              <a:latin typeface="Arial" panose="020B0604020202020204" pitchFamily="34" charset="0"/>
              <a:cs typeface="Arial" panose="020B0604020202020204" pitchFamily="34" charset="0"/>
            </a:rPr>
            <a:t>L'arco di tempo rilevante</a:t>
          </a:r>
          <a:r>
            <a:rPr lang="it-IT" sz="1400" u="sng" baseline="0">
              <a:latin typeface="Arial" panose="020B0604020202020204" pitchFamily="34" charset="0"/>
              <a:cs typeface="Arial" panose="020B0604020202020204" pitchFamily="34" charset="0"/>
            </a:rPr>
            <a:t> </a:t>
          </a:r>
          <a:r>
            <a:rPr lang="it-IT" sz="1400" u="sng">
              <a:latin typeface="Arial" panose="020B0604020202020204" pitchFamily="34" charset="0"/>
              <a:cs typeface="Arial" panose="020B0604020202020204" pitchFamily="34" charset="0"/>
            </a:rPr>
            <a:t>ai fini dell'attribuzione del punteggio</a:t>
          </a:r>
          <a:r>
            <a:rPr lang="it-IT" sz="1400" u="sng" baseline="0">
              <a:latin typeface="Arial" panose="020B0604020202020204" pitchFamily="34" charset="0"/>
              <a:cs typeface="Arial" panose="020B0604020202020204" pitchFamily="34" charset="0"/>
            </a:rPr>
            <a:t> sono gli anni di gestione dal sesto al diciassettesimo</a:t>
          </a:r>
          <a:r>
            <a:rPr lang="it-IT" sz="1400" u="sng">
              <a:latin typeface="Arial" panose="020B0604020202020204" pitchFamily="34" charset="0"/>
              <a:cs typeface="Arial" panose="020B0604020202020204" pitchFamily="34" charset="0"/>
            </a:rPr>
            <a:t>.</a:t>
          </a:r>
          <a:r>
            <a:rPr lang="it-IT" sz="1400" u="sng" baseline="0">
              <a:latin typeface="Arial" panose="020B0604020202020204" pitchFamily="34" charset="0"/>
              <a:cs typeface="Arial" panose="020B0604020202020204" pitchFamily="34" charset="0"/>
            </a:rPr>
            <a:t> </a:t>
          </a:r>
          <a:endParaRPr lang="it-IT" sz="1400" u="sng">
            <a:latin typeface="Arial" panose="020B0604020202020204" pitchFamily="34" charset="0"/>
            <a:cs typeface="Arial" panose="020B0604020202020204" pitchFamily="34" charset="0"/>
          </a:endParaRPr>
        </a:p>
      </xdr:txBody>
    </xdr:sp>
    <xdr:clientData/>
  </xdr:twoCellAnchor>
  <xdr:twoCellAnchor>
    <xdr:from>
      <xdr:col>1</xdr:col>
      <xdr:colOff>818029</xdr:colOff>
      <xdr:row>58</xdr:row>
      <xdr:rowOff>56030</xdr:rowOff>
    </xdr:from>
    <xdr:to>
      <xdr:col>1</xdr:col>
      <xdr:colOff>1086970</xdr:colOff>
      <xdr:row>58</xdr:row>
      <xdr:rowOff>324971</xdr:rowOff>
    </xdr:to>
    <xdr:sp macro="" textlink="">
      <xdr:nvSpPr>
        <xdr:cNvPr id="3" name="Croce 2">
          <a:extLst>
            <a:ext uri="{FF2B5EF4-FFF2-40B4-BE49-F238E27FC236}">
              <a16:creationId xmlns:a16="http://schemas.microsoft.com/office/drawing/2014/main" id="{9A66F879-00DB-A734-9403-17B4D06000B8}"/>
            </a:ext>
          </a:extLst>
        </xdr:cNvPr>
        <xdr:cNvSpPr/>
      </xdr:nvSpPr>
      <xdr:spPr>
        <a:xfrm>
          <a:off x="2566147" y="13301383"/>
          <a:ext cx="268941" cy="268941"/>
        </a:xfrm>
        <a:prstGeom prst="plus">
          <a:avLst>
            <a:gd name="adj" fmla="val 38333"/>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104775</xdr:colOff>
      <xdr:row>43</xdr:row>
      <xdr:rowOff>104775</xdr:rowOff>
    </xdr:from>
    <xdr:to>
      <xdr:col>6</xdr:col>
      <xdr:colOff>104775</xdr:colOff>
      <xdr:row>47</xdr:row>
      <xdr:rowOff>114300</xdr:rowOff>
    </xdr:to>
    <xdr:cxnSp macro="">
      <xdr:nvCxnSpPr>
        <xdr:cNvPr id="4" name="Connettore 2 3">
          <a:extLst>
            <a:ext uri="{FF2B5EF4-FFF2-40B4-BE49-F238E27FC236}">
              <a16:creationId xmlns:a16="http://schemas.microsoft.com/office/drawing/2014/main" id="{4C4E28A1-4931-1D89-BEFF-829D69F54220}"/>
            </a:ext>
          </a:extLst>
        </xdr:cNvPr>
        <xdr:cNvCxnSpPr/>
      </xdr:nvCxnSpPr>
      <xdr:spPr>
        <a:xfrm rot="10800000" flipV="1">
          <a:off x="6400800" y="10306050"/>
          <a:ext cx="0" cy="800100"/>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0</xdr:col>
      <xdr:colOff>0</xdr:colOff>
      <xdr:row>55</xdr:row>
      <xdr:rowOff>178595</xdr:rowOff>
    </xdr:from>
    <xdr:to>
      <xdr:col>31</xdr:col>
      <xdr:colOff>760317</xdr:colOff>
      <xdr:row>68</xdr:row>
      <xdr:rowOff>0</xdr:rowOff>
    </xdr:to>
    <xdr:sp macro="" textlink="">
      <xdr:nvSpPr>
        <xdr:cNvPr id="3" name="Rettangolo 2">
          <a:extLst>
            <a:ext uri="{FF2B5EF4-FFF2-40B4-BE49-F238E27FC236}">
              <a16:creationId xmlns:a16="http://schemas.microsoft.com/office/drawing/2014/main" id="{1EFE6B37-021A-44F7-A501-A9939ED2178A}"/>
            </a:ext>
          </a:extLst>
        </xdr:cNvPr>
        <xdr:cNvSpPr/>
      </xdr:nvSpPr>
      <xdr:spPr>
        <a:xfrm>
          <a:off x="0" y="13659271"/>
          <a:ext cx="27800111" cy="2297905"/>
        </a:xfrm>
        <a:prstGeom prst="rect">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it-IT" sz="1450" b="1">
              <a:latin typeface="Arial"/>
              <a:cs typeface="Arial"/>
            </a:rPr>
            <a:t>ISTRUZIONI DI COMPILAZIONE</a:t>
          </a:r>
        </a:p>
        <a:p>
          <a:pPr algn="l"/>
          <a:r>
            <a:rPr lang="it-IT" sz="1450">
              <a:latin typeface="Arial"/>
              <a:cs typeface="Arial"/>
            </a:rPr>
            <a:t>Il foglio di lavoro è lo strumento che l'offerente deve utilizzare per </a:t>
          </a:r>
          <a:r>
            <a:rPr lang="it-IT" sz="1450" u="sng">
              <a:latin typeface="Arial"/>
              <a:cs typeface="Arial"/>
            </a:rPr>
            <a:t>costruire il piano degli investimenti di offerta </a:t>
          </a:r>
          <a:r>
            <a:rPr lang="it-IT" sz="1450">
              <a:latin typeface="Arial"/>
              <a:cs typeface="Arial"/>
            </a:rPr>
            <a:t>e </a:t>
          </a:r>
          <a:r>
            <a:rPr lang="it-IT" sz="1450" u="sng">
              <a:latin typeface="Arial"/>
              <a:cs typeface="Arial"/>
            </a:rPr>
            <a:t>calcolare il valore attuale del corrispondente flusso di investimenti</a:t>
          </a:r>
          <a:r>
            <a:rPr lang="it-IT" sz="1450" u="none" baseline="0">
              <a:latin typeface="Arial"/>
              <a:cs typeface="Arial"/>
            </a:rPr>
            <a:t>.</a:t>
          </a:r>
          <a:endParaRPr lang="it-IT" sz="1450">
            <a:latin typeface="Arial"/>
            <a:cs typeface="Arial"/>
          </a:endParaRPr>
        </a:p>
        <a:p>
          <a:pPr algn="l"/>
          <a:r>
            <a:rPr lang="it-IT" sz="1450">
              <a:latin typeface="Arial"/>
              <a:cs typeface="Arial"/>
            </a:rPr>
            <a:t>Il foglio contiene i dati relativi al Piano</a:t>
          </a:r>
          <a:r>
            <a:rPr lang="it-IT" sz="1450" baseline="0">
              <a:latin typeface="Arial"/>
              <a:cs typeface="Arial"/>
            </a:rPr>
            <a:t> degli Interventi 2025-2051 </a:t>
          </a:r>
          <a:r>
            <a:rPr lang="it-IT" sz="1450">
              <a:latin typeface="Arial"/>
              <a:cs typeface="Arial"/>
            </a:rPr>
            <a:t>già contenuto nel Piano d'Ambito Distrettuale Sannita che rappresenta il punto di riferimento per sviluppare le modifiche dell'offerente.</a:t>
          </a:r>
        </a:p>
        <a:p>
          <a:pPr algn="l"/>
          <a:endParaRPr lang="it-IT" sz="1450">
            <a:latin typeface="Arial"/>
            <a:cs typeface="Arial"/>
          </a:endParaRPr>
        </a:p>
        <a:p>
          <a:pPr algn="l"/>
          <a:r>
            <a:rPr lang="it-IT" sz="1400">
              <a:latin typeface="Arial" panose="020B0604020202020204" pitchFamily="34" charset="0"/>
              <a:cs typeface="Arial" panose="020B0604020202020204" pitchFamily="34" charset="0"/>
            </a:rPr>
            <a:t>Si ricorda che la cronologia del Piano degli Interventi deve essere considerata vincolante dall'offerente nel senso che </a:t>
          </a:r>
          <a:r>
            <a:rPr lang="it-IT" sz="1400" u="sng">
              <a:latin typeface="Arial" panose="020B0604020202020204" pitchFamily="34" charset="0"/>
              <a:cs typeface="Arial" panose="020B0604020202020204" pitchFamily="34" charset="0"/>
            </a:rPr>
            <a:t>gli investimenti</a:t>
          </a:r>
          <a:r>
            <a:rPr lang="it-IT" sz="1400" u="sng" baseline="0">
              <a:latin typeface="Arial" panose="020B0604020202020204" pitchFamily="34" charset="0"/>
              <a:cs typeface="Arial" panose="020B0604020202020204" pitchFamily="34" charset="0"/>
            </a:rPr>
            <a:t> r</a:t>
          </a:r>
          <a:r>
            <a:rPr lang="it-IT" sz="1400" u="sng">
              <a:latin typeface="Arial" panose="020B0604020202020204" pitchFamily="34" charset="0"/>
              <a:cs typeface="Arial" panose="020B0604020202020204" pitchFamily="34" charset="0"/>
            </a:rPr>
            <a:t>elativi alle singole</a:t>
          </a:r>
          <a:r>
            <a:rPr lang="it-IT" sz="1400" u="sng" baseline="0">
              <a:latin typeface="Arial" panose="020B0604020202020204" pitchFamily="34" charset="0"/>
              <a:cs typeface="Arial" panose="020B0604020202020204" pitchFamily="34" charset="0"/>
            </a:rPr>
            <a:t> tipologie di </a:t>
          </a:r>
          <a:r>
            <a:rPr lang="it-IT" sz="1400" u="sng">
              <a:latin typeface="Arial" panose="020B0604020202020204" pitchFamily="34" charset="0"/>
              <a:cs typeface="Arial" panose="020B0604020202020204" pitchFamily="34" charset="0"/>
            </a:rPr>
            <a:t>interventi possono essere anticipati ma non posticipati</a:t>
          </a:r>
          <a:r>
            <a:rPr lang="it-IT" sz="1400">
              <a:latin typeface="Arial" panose="020B0604020202020204" pitchFamily="34" charset="0"/>
              <a:cs typeface="Arial" panose="020B0604020202020204" pitchFamily="34" charset="0"/>
            </a:rPr>
            <a:t>. </a:t>
          </a:r>
          <a:r>
            <a:rPr lang="it-IT" sz="1400" b="0" i="0">
              <a:solidFill>
                <a:schemeClr val="dk1"/>
              </a:solidFill>
              <a:effectLst/>
              <a:latin typeface="Arial" panose="020B0604020202020204" pitchFamily="34" charset="0"/>
              <a:ea typeface="+mn-ea"/>
              <a:cs typeface="Arial" panose="020B0604020202020204" pitchFamily="34" charset="0"/>
            </a:rPr>
            <a:t>Il termine “</a:t>
          </a:r>
          <a:r>
            <a:rPr lang="it-IT" sz="1400" b="0" i="1">
              <a:solidFill>
                <a:schemeClr val="dk1"/>
              </a:solidFill>
              <a:effectLst/>
              <a:latin typeface="Arial" panose="020B0604020202020204" pitchFamily="34" charset="0"/>
              <a:ea typeface="+mn-ea"/>
              <a:cs typeface="Arial" panose="020B0604020202020204" pitchFamily="34" charset="0"/>
            </a:rPr>
            <a:t>Investimenti anticipati per gli anni dal sesto al diciassettesimo"</a:t>
          </a:r>
          <a:r>
            <a:rPr lang="it-IT" sz="1400" b="0" i="0">
              <a:solidFill>
                <a:schemeClr val="dk1"/>
              </a:solidFill>
              <a:effectLst/>
              <a:latin typeface="Arial" panose="020B0604020202020204" pitchFamily="34" charset="0"/>
              <a:ea typeface="+mn-ea"/>
              <a:cs typeface="Arial" panose="020B0604020202020204" pitchFamily="34" charset="0"/>
            </a:rPr>
            <a:t> di cui al criterio E.2 corrisponde al valore attuale della somma degli investimenti che l'offerente effettuerà nei 12 anni che decorrono dall'anno 6 all'anno 17 in anticipo rispetto a quanto previsto dal Piano degli interventi del Piano d'Ambito Distrettuale</a:t>
          </a:r>
          <a:r>
            <a:rPr lang="it-IT" sz="1400" b="0" i="0" baseline="0">
              <a:solidFill>
                <a:schemeClr val="dk1"/>
              </a:solidFill>
              <a:effectLst/>
              <a:latin typeface="Arial" panose="020B0604020202020204" pitchFamily="34" charset="0"/>
              <a:ea typeface="+mn-ea"/>
              <a:cs typeface="Arial" panose="020B0604020202020204" pitchFamily="34" charset="0"/>
            </a:rPr>
            <a:t> Sannita</a:t>
          </a:r>
          <a:r>
            <a:rPr lang="it-IT" sz="1400" b="0" i="0">
              <a:solidFill>
                <a:schemeClr val="dk1"/>
              </a:solidFill>
              <a:effectLst/>
              <a:latin typeface="Arial" panose="020B0604020202020204" pitchFamily="34" charset="0"/>
              <a:ea typeface="+mn-ea"/>
              <a:cs typeface="Arial" panose="020B0604020202020204" pitchFamily="34" charset="0"/>
            </a:rPr>
            <a:t>, a parità di importo complessivo pianificato.</a:t>
          </a:r>
        </a:p>
        <a:p>
          <a:pPr algn="l"/>
          <a:r>
            <a:rPr lang="it-IT" sz="1400" b="1" i="0">
              <a:solidFill>
                <a:schemeClr val="dk1"/>
              </a:solidFill>
              <a:effectLst/>
              <a:latin typeface="Arial" panose="020B0604020202020204" pitchFamily="34" charset="0"/>
              <a:ea typeface="+mn-ea"/>
              <a:cs typeface="Arial" panose="020B0604020202020204" pitchFamily="34" charset="0"/>
            </a:rPr>
            <a:t>Resta inteso che per la definizione dell’offerta relativa al criterio E.2 </a:t>
          </a:r>
          <a:r>
            <a:rPr lang="it-IT" sz="1400" b="1" i="1">
              <a:solidFill>
                <a:schemeClr val="dk1"/>
              </a:solidFill>
              <a:effectLst/>
              <a:latin typeface="Arial" panose="020B0604020202020204" pitchFamily="34" charset="0"/>
              <a:ea typeface="+mn-ea"/>
              <a:cs typeface="Arial" panose="020B0604020202020204" pitchFamily="34" charset="0"/>
            </a:rPr>
            <a:t>Investimenti anticipati per gli anni dal sesto al diciassettesimo </a:t>
          </a:r>
          <a:r>
            <a:rPr lang="it-IT" sz="1400" b="1" i="0">
              <a:solidFill>
                <a:schemeClr val="dk1"/>
              </a:solidFill>
              <a:effectLst/>
              <a:latin typeface="Arial" panose="020B0604020202020204" pitchFamily="34" charset="0"/>
              <a:ea typeface="+mn-ea"/>
              <a:cs typeface="Arial" panose="020B0604020202020204" pitchFamily="34" charset="0"/>
            </a:rPr>
            <a:t>non dovranno essere considerati i ribassi offerti dall'O.E. per i criteri E.3 ed E.4.</a:t>
          </a:r>
          <a:endParaRPr lang="it-IT" sz="1400" b="1">
            <a:latin typeface="Arial" panose="020B0604020202020204" pitchFamily="34" charset="0"/>
            <a:cs typeface="Arial" panose="020B0604020202020204" pitchFamily="34" charset="0"/>
          </a:endParaRPr>
        </a:p>
        <a:p>
          <a:pPr algn="l"/>
          <a:r>
            <a:rPr lang="it-IT" sz="1400" u="sng">
              <a:latin typeface="Arial" panose="020B0604020202020204" pitchFamily="34" charset="0"/>
              <a:cs typeface="Arial" panose="020B0604020202020204" pitchFamily="34" charset="0"/>
            </a:rPr>
            <a:t>L'offerente deve esporre il proprio piano indicando in rosso i valori modificati nel tempo </a:t>
          </a:r>
          <a:r>
            <a:rPr lang="it-IT" sz="1400">
              <a:latin typeface="Arial" panose="020B0604020202020204" pitchFamily="34" charset="0"/>
              <a:cs typeface="Arial" panose="020B0604020202020204" pitchFamily="34" charset="0"/>
            </a:rPr>
            <a:t>rispetto al Piano degli Interventi predisposto nel Piano d'Ambito Distrettuale Sannita </a:t>
          </a:r>
          <a:r>
            <a:rPr lang="it-IT" sz="1400" b="1" i="1">
              <a:solidFill>
                <a:srgbClr val="0070C0"/>
              </a:solidFill>
              <a:latin typeface="Arial" panose="020B0604020202020204" pitchFamily="34" charset="0"/>
              <a:cs typeface="Arial" panose="020B0604020202020204" pitchFamily="34" charset="0"/>
            </a:rPr>
            <a:t>(in bluette corsivo) </a:t>
          </a:r>
          <a:r>
            <a:rPr lang="it-IT" sz="1400">
              <a:latin typeface="Arial" panose="020B0604020202020204" pitchFamily="34" charset="0"/>
              <a:cs typeface="Arial" panose="020B0604020202020204" pitchFamily="34" charset="0"/>
            </a:rPr>
            <a:t>in modo da renderne immediata l'individuazione da parte della Commissione giudicatrice.</a:t>
          </a:r>
        </a:p>
        <a:p>
          <a:pPr algn="l"/>
          <a:r>
            <a:rPr lang="it-IT" sz="1400" u="sng">
              <a:latin typeface="Arial" panose="020B0604020202020204" pitchFamily="34" charset="0"/>
              <a:cs typeface="Arial" panose="020B0604020202020204" pitchFamily="34" charset="0"/>
            </a:rPr>
            <a:t>L'arco di tempo rilevante</a:t>
          </a:r>
          <a:r>
            <a:rPr lang="it-IT" sz="1400" u="sng" baseline="0">
              <a:latin typeface="Arial" panose="020B0604020202020204" pitchFamily="34" charset="0"/>
              <a:cs typeface="Arial" panose="020B0604020202020204" pitchFamily="34" charset="0"/>
            </a:rPr>
            <a:t> </a:t>
          </a:r>
          <a:r>
            <a:rPr lang="it-IT" sz="1400" u="sng">
              <a:latin typeface="Arial" panose="020B0604020202020204" pitchFamily="34" charset="0"/>
              <a:cs typeface="Arial" panose="020B0604020202020204" pitchFamily="34" charset="0"/>
            </a:rPr>
            <a:t>ai fini dell'attribuzione del punteggio</a:t>
          </a:r>
          <a:r>
            <a:rPr lang="it-IT" sz="1400" u="sng" baseline="0">
              <a:latin typeface="Arial" panose="020B0604020202020204" pitchFamily="34" charset="0"/>
              <a:cs typeface="Arial" panose="020B0604020202020204" pitchFamily="34" charset="0"/>
            </a:rPr>
            <a:t> sono gli anni di gestione dal sesto al diciassettesimo.</a:t>
          </a:r>
          <a:endParaRPr lang="it-IT" sz="1400" u="sng">
            <a:latin typeface="Arial" panose="020B0604020202020204" pitchFamily="34" charset="0"/>
            <a:cs typeface="Arial" panose="020B060402020202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carmen.durante\Local%20Settings\Temporary%20Internet%20Files\OLK2\Ammortamenti%20e%20accantonamenti\PREVISIONE%20AMM.TO%20PER%20BAIN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18.0.52\Forli\Documents%20and%20Settings\mbaldacci.AMIR.INTRA\Impostazioni%20locali\Temporary%20Internet%20Files\OLK10F\Tabella%20Scaglioni%20Acqua%20ISU.xls"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file:///C:\Users\Utente\Documents\ATO\Interventi%20piano%20d'ambito\PI_1417\Varianti\Sorgeaqua\Documents%20and%20Settings\carmen.durante\Local%20Settings\Temporary%20Internet%20Files\OLK2\Ammortamenti%20e%20accantonamenti\PREVISIONE%20AMM.TO%20PER%20BAIN1.xls?24142924" TargetMode="External"/><Relationship Id="rId1" Type="http://schemas.openxmlformats.org/officeDocument/2006/relationships/externalLinkPath" Target="file:///\\24142924\PREVISIONE%20AMM.TO%20PER%20BAIN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DATA\DE%20CIAN\JOB\Telecom-Finsiel\Outsourcing1\Distribfusione\DATA\SAGONE\VALUATON\Sigmatau\HOTEL\AMMOR.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5.62.187.222\atomo\Documents%20and%20Settings\mbaldacci.AMIR.INTRA\Impostazioni%20locali\Temporary%20Internet%20Files\OLK10F\Tabella%20Scaglioni%20Acqua%20ISU.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72.18.0.52\Forli\Documents%20and%20Settings\carmen.durante\Local%20Settings\Temporary%20Internet%20Files\OLK2\Ammortamenti%20e%20accantonamenti\PREVISIONE%20AMM.TO%20PER%20BAIN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72.18.0.52\Forli\Pianificazione\11_BUDGET%202006\MENSILIZZAZIONE%20BDG%202006\DIV_VENDITE%20BDG%202006_ver3_v1H_g.fossi_da%20mensilizzare_v8.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72.18.0.52\Forli\Forli\Forli\Documents%20and%20Settings\carmen.durante\Local%20Settings\Temporary%20Internet%20Files\OLK2\Ammortamenti%20e%20accantonamenti\PREVISIONE%20AMM.TO%20PER%20BAIN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ussabg_server2\utenti\Amministrazione\Budget\budget%20ufficiali%20anno%202000\simulationAUSS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Utente\Documents\ATO\Interventi%20piano%20d'ambito\PI_1417\Varianti\Sorgeaqua\Pianificazione\11_BUDGET%202006\MENSILIZZAZIONE%20BDG%202006\DIV_VENDITE%20BDG%202006_ver3_v1H_g.fossi_da%20mensilizzare_v8.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95.62.187.222\atomo\Documents%20and%20Settings\gcorsini\Impostazioni%20locali\Temp\_AZTMP29_\Mensilizzazione%20Investimenti%20BDG%202012%20EE.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K:\Reparto%20GIE\Cogest\Cogest\AGENDE%20IN%20USO%202-2%20BIS%20%20Gi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Nwpch01\dati3\Users\smarzari\My%20Documents\My%20Documents\DTMS\Progetti\HERA\16%20cons311203\Ias17\Scritture_31120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Documenti\GF311298Dperas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Users\Utente\Documents\ATO\Interventi%20piano%20d'ambito\PI_1417\Varianti\Sorgeaqua\BILANCI\bilaGF\bilaconso.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Documents%20and%20Settings\negrini\My%20Documents\LNegrini\work\Progetto%20S3\Campione%20europeo%20x%20Rolo%20+%20Cariverona%20nuova%20logica.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Utente\Documents\ATO\Interventi%20piano%20d'ambito\PI_1417\Varianti\Sorgeaqua\COS2005\Consuntivo\IAS%2036\Cartella%20Antonello\IAS%2036_05_HERA\Calcolo%20Beta%2031_12_2005.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K:\Reparto%20GIE\Cogest\Cogest\cogestLegnani%2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Users\Utente\Documents\ATO\Interventi%20piano%20d'ambito\PI_1417\Varianti\Sorgeaqua\M&amp;A\CLIENTI\Radici\materiale%20ricevuto%20da%20Aussapol\bdg1%20interno%20giu00%20aussapol.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95.62.187.222\atomo\Documents%20and%20Settings\gcorsini\Impostazioni%20locali\Temp\_AZTMP29_\PROPOSTE%20INV%20RESP\BDG_2012_EE%20inv_10102011_final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95.62.187.222\atomo\Documents%20and%20Settings\gcorsini\Impostazioni%20locali\Temp\_AZTMP29_\Mensilizzazione%20Investiment%20BDG%202012%20GAS%20e%20TLR.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5.62.187.222\atomo\BUSINESS%20PLAN\Business%20Plan%2012-16\riepilogo%20investimenti%20PI%2012_16_CII_CO_PS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Vincenzo%20Pellecchia\Dropbox\ATO\Tariffa%20Vin\PDA%202019\PDA%20Distretti\xlsx%20di%20lavoro\Valutazione_KPI_rev50_2022.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Documents%20and%20Settings\perrone\Desktop\TEMP\Bdg2003patr.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NWPCH01\DATI\curva%20di%20spesa%20per%20progetto\aggiornamento%20dopo%20trimestr.%20bg2000\Ultima%20vestione\Piano%20investimenti%20nuovo%20metodo%20CON%20AA5.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G:\BILANCI\bilaGF\bilaconso.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WINNT\Temp\C.Documents%20and%20Settings.tavazzap.My%20Documents.Notes\WINDOWS\TEMP\Documenti\Modelli\Comparables\CF\LOROD\PERSONAL\VUOTO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Y:\Calani%20Paolo\budget%202012\gas%20investimenti\BDG%202012%20GAS%20invCALANI_versione%20da%20campo.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195.62.187.222\atomo\Documents%20and%20Settings\gcorsini\Impostazioni%20locali\Temp\_AZTMP29_\PROPOSTE%20INV%20RESP\BDG%202012%20EE%20inv.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Nwpch01\dati3\Deloitte\chiusura%202004%2003%2031\Cons\Cons_HERA_mar04_Poli_7tris.xls" TargetMode="External"/></Relationships>
</file>

<file path=xl/externalLinks/_rels/externalLink31.xml.rels><?xml version="1.0" encoding="UTF-8" standalone="yes"?>
<Relationships xmlns="http://schemas.openxmlformats.org/package/2006/relationships"><Relationship Id="rId2" Type="http://schemas.openxmlformats.org/officeDocument/2006/relationships/externalLinkPath" Target="file:///C:\Users\vpellecchia\Dropbox\ATO\Tariffa%20Vin\PDA%202019\PDA%20Distretti\3_xlsx%20di%20lavoro\Valutazione_Delta_KPI_ODBC_rev228_rrrrrrRRR_2022.xlsx" TargetMode="External"/><Relationship Id="rId1" Type="http://schemas.openxmlformats.org/officeDocument/2006/relationships/externalLinkPath" Target="file:///C:\Users\vpellecchia\Dropbox\ATO\Tariffa%20Vin\PDA%202019\PDA%20Distretti\3_xlsx%20di%20lavoro\Valutazione_Delta_KPI_ODBC_rev228_rrrrrrRRR_2022.xlsx" TargetMode="External"/></Relationships>
</file>

<file path=xl/externalLinks/_rels/externalLink32.xml.rels><?xml version="1.0" encoding="UTF-8" standalone="yes"?>
<Relationships xmlns="http://schemas.openxmlformats.org/package/2006/relationships"><Relationship Id="rId2" Type="http://schemas.openxmlformats.org/officeDocument/2006/relationships/externalLinkPath" Target="file:///C:\Users\vpellecchia\Dropbox\ATO\Tariffa%20Vin\PDA%202019\PDA%20Distretti\3_xlsx%20di%20lavoro\Valutazione_Delta_KPI_ODBC_rev227_rrrrrrRRR_2022.xlsx" TargetMode="External"/><Relationship Id="rId1" Type="http://schemas.openxmlformats.org/officeDocument/2006/relationships/externalLinkPath" Target="file:///C:\Users\vpellecchia\Dropbox\ATO\Tariffa%20Vin\PDA%202019\PDA%20Distretti\3_xlsx%20di%20lavoro\Valutazione_Delta_KPI_ODBC_rev227_rrrrrrRRR_2022.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195.62.187.222\atomo\Documents%20and%20Settings\gcorsini\Impostazioni%20locali\Temp\_AZTMP29_\PROPOSTE%20INV%20RESP\BDG%202012%20GAS%20invCORSINI.xls" TargetMode="External"/></Relationships>
</file>

<file path=xl/externalLinks/_rels/externalLink34.xml.rels><?xml version="1.0" encoding="UTF-8" standalone="yes"?>
<Relationships xmlns="http://schemas.openxmlformats.org/package/2006/relationships"><Relationship Id="rId2" Type="http://schemas.microsoft.com/office/2019/04/relationships/externalLinkLongPath" Target="file:///C:\Users\Utente\Documents\ATO\Interventi%20piano%20d'ambito\PI_1417\PIANI%20APPROVATI%20CL\Documents%20and%20Settings\Davide.Iorio\Local%20Settings\Temporary%20Internet%20Files\OLK3\Documents%20and%20Settings\carmen.durante\Local%20Settings\Temporary%20Intern?D19399AB" TargetMode="External"/><Relationship Id="rId1" Type="http://schemas.openxmlformats.org/officeDocument/2006/relationships/externalLinkPath" Target="file:///\\D19399AB\Temporary%20Intern"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FFogacci\Piano\bilgiugno01%20rev%203_FOGACCI.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G:\Documents%20and%20Settings\perrone\Desktop\TEMP\Bdgcpigd03.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G:\Documents%20and%20Settings\Carmen.Durante\Local%20Settings\Temp\HERA.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rvbo002\DATI3\AA\USERS\BC\MBA\BANFIE\VALFINO\VALFIN12.XLS" TargetMode="External"/></Relationships>
</file>

<file path=xl/externalLinks/_rels/externalLink39.xml.rels><?xml version="1.0" encoding="UTF-8" standalone="yes"?>
<Relationships xmlns="http://schemas.openxmlformats.org/package/2006/relationships"><Relationship Id="rId2" Type="http://schemas.openxmlformats.org/officeDocument/2006/relationships/externalLinkPath" Target="file:///C:\Users\Vincenzo%20Pellecchia\Dropbox\ATO\Tariffa%20Vin\PDA%202019\PDA%20Distretti\3_xlsx%20di%20lavoro\Valutazione_Economica_rev48_2021.xlsx" TargetMode="External"/><Relationship Id="rId1" Type="http://schemas.openxmlformats.org/officeDocument/2006/relationships/externalLinkPath" Target="file:///C:\Users\vpellecchia\Dropbox\ATO\Tariffa%20Vin\PDA%202019\PDA%20Distretti\3_xlsx%20di%20lavoro\Valutazione_Economica_rev48_2021.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95.62.187.222\atomo\BUDGET\Budget%202012\Budget%20Investimenti%202012\Mensilizzazione%20Investiment%20BDG%202012%20GAS%20e%20TLR.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72.18.0.52\Forli\Documents%20and%20Settings\davide.iorio\Desktop\Report%20Bologna\Aggiornamenti%20Template%20Maggio\SOT_B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Users\Utente\Documents\ATO\Interventi%20piano%20d'ambito\PI_1417\Varianti\Sorgeaqua\Controllo%20Di%20Gestione\0_Template%20Consuntivi%202006\2.%20Template%20febbraio%202006\BO%20template%2002_2006.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72.18.0.52\Forli\Forli\Forli\App2\CONTAN\Hera\03%20%20%20Statistiche%20Hera\2008\utenti\utenti%202008%20definitiv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RA SPA SINTESI AMM"/>
      <sheetName val="FEA"/>
      <sheetName val="UNIFLOTTE"/>
      <sheetName val="FAMULA"/>
      <sheetName val="HERA COMM"/>
      <sheetName val="HERA BOLOGNA"/>
      <sheetName val="Foglio2"/>
    </sheetNames>
    <sheetDataSet>
      <sheetData sheetId="0" refreshError="1"/>
      <sheetData sheetId="1" refreshError="1"/>
      <sheetData sheetId="2" refreshError="1"/>
      <sheetData sheetId="3"/>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vot"/>
      <sheetName val="db ISU"/>
      <sheetName val="Note"/>
    </sheetNames>
    <sheetDataSet>
      <sheetData sheetId="0"/>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RA SPA SINTESI AMM"/>
      <sheetName val="FEA"/>
      <sheetName val="UNIFLOTTE"/>
      <sheetName val="FAMULA"/>
      <sheetName val="HERA COMM"/>
      <sheetName val="HERA BOLOGNA"/>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EM modello"/>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vot"/>
      <sheetName val="db ISU"/>
      <sheetName val="Note"/>
    </sheetNames>
    <sheetDataSet>
      <sheetData sheetId="0" refreshError="1"/>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RA SPA SINTESI AMM"/>
      <sheetName val="FEA"/>
      <sheetName val="UNIFLOTTE"/>
      <sheetName val="FAMULA"/>
      <sheetName val="HERA COMM"/>
      <sheetName val="HERA BOLOGNA"/>
    </sheetNames>
    <sheetDataSet>
      <sheetData sheetId="0" refreshError="1"/>
      <sheetData sheetId="1" refreshError="1"/>
      <sheetData sheetId="2" refreshError="1"/>
      <sheetData sheetId="3"/>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V_VENDITE_1"/>
      <sheetName val="DIV_VENDITE_2"/>
      <sheetName val="DIV_VENDITE_3"/>
      <sheetName val="DIV_VENDITE_4"/>
      <sheetName val="DIV_VENDITE_5"/>
      <sheetName val="DIV_VENDITE_6"/>
      <sheetName val="DIV_VENDITE_7"/>
      <sheetName val="DIV_VENDITE_8"/>
      <sheetName val="DIV_VENDITE_9"/>
      <sheetName val="DIV_VENDITE_10"/>
      <sheetName val="DIV_VENDITE_11"/>
      <sheetName val="DIV_VENDITE_12"/>
      <sheetName val="GAS (2)"/>
      <sheetName val="GAS"/>
      <sheetName val="EE"/>
      <sheetName val="ta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RA SPA SINTESI AMM"/>
      <sheetName val="FEA"/>
      <sheetName val="UNIFLOTTE"/>
      <sheetName val="FAMULA"/>
      <sheetName val="HERA COMM"/>
      <sheetName val="HERA BOLOGNA"/>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CLASSICATO finale"/>
      <sheetName val="PIVOT SP"/>
      <sheetName val="TABELLA SP"/>
      <sheetName val="PIVOT CE"/>
      <sheetName val="TABELLA CE"/>
      <sheetName val="gli indici"/>
      <sheetName val="RICLASSICATO con valute"/>
      <sheetName val="PIVOT DATI"/>
      <sheetName val="DATABASE PULITO"/>
      <sheetName val="Anagrafiche Modello"/>
      <sheetName val="Anagrafiche SAP"/>
      <sheetName val="Legenda - Rischi"/>
      <sheetName val="Anagrafiche Ris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V_VENDITE_1"/>
      <sheetName val="DIV_VENDITE_2"/>
      <sheetName val="DIV_VENDITE_3"/>
      <sheetName val="DIV_VENDITE_4"/>
      <sheetName val="DIV_VENDITE_5"/>
      <sheetName val="DIV_VENDITE_6"/>
      <sheetName val="DIV_VENDITE_7"/>
      <sheetName val="DIV_VENDITE_8"/>
      <sheetName val="DIV_VENDITE_9"/>
      <sheetName val="DIV_VENDITE_10"/>
      <sheetName val="DIV_VENDITE_11"/>
      <sheetName val="DIV_VENDITE_12"/>
      <sheetName val="GAS (2)"/>
      <sheetName val="GAS"/>
      <sheetName val="EE"/>
      <sheetName val="ta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P"/>
      <sheetName val="Modello Logico"/>
      <sheetName val="Istruzioni operative"/>
      <sheetName val="Budget 2012 "/>
      <sheetName val="STRATEGIA MAT-SERV"/>
      <sheetName val="STRATEGIA CAPIT"/>
      <sheetName val="BDG 2012 Mensilizz EE "/>
      <sheetName val="Foglio3"/>
      <sheetName val="dettaglio GEPB"/>
      <sheetName val="ANALISI B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dati"/>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val_Div (2)"/>
      <sheetName val="Sval_Div"/>
      <sheetName val="Val_PN_Collegate"/>
      <sheetName val="Val_PN_Integrali "/>
      <sheetName val="Scritture"/>
      <sheetName val="Riepilogo_IAS"/>
      <sheetName val="IAS_17_HERA"/>
      <sheetName val="IAS_17_SeaboFleet"/>
      <sheetName val="IAS_17_CirSecco"/>
      <sheetName val="IAS_17_Dirama"/>
      <sheetName val="IAS_17_Selecta"/>
      <sheetName val="Diff_Cons_Avvti"/>
      <sheetName val="Ramo_AmgaEnergia"/>
      <sheetName val="Ramo_SeaboFleet"/>
      <sheetName val="Riserva_Fondo"/>
      <sheetName val="Ramo_Famula"/>
      <sheetName val="Ramo_Nuova_Geovis"/>
      <sheetName val="Macr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lancio"/>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F"/>
      <sheetName val="_RIF"/>
    </sheetNames>
    <sheetDataSet>
      <sheetData sheetId="0" refreshError="1"/>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oomberg"/>
      <sheetName val="Benchmark"/>
      <sheetName val="Comparable"/>
      <sheetName val="PN comps"/>
      <sheetName val="Tabella"/>
      <sheetName val="Tabella (Verona)"/>
      <sheetName val="Europa"/>
      <sheetName val="Europa (Verona)"/>
      <sheetName val="ROE"/>
      <sheetName val="ROE (Verona)"/>
      <sheetName val="ROE Chart 02"/>
      <sheetName val="tabellepresentaz."/>
      <sheetName val="tabellepresentaz. (Verona)"/>
      <sheetName val="Sintesi"/>
      <sheetName val="Legenda"/>
      <sheetName val="ROE Chart 2000"/>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izzazione"/>
      <sheetName val="Raw Data"/>
      <sheetName val="Analisi puntuale"/>
      <sheetName val="Beta"/>
    </sheetNames>
    <sheetDataSet>
      <sheetData sheetId="0" refreshError="1"/>
      <sheetData sheetId="1" refreshError="1"/>
      <sheetData sheetId="2" refreshError="1"/>
      <sheetData sheetId="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TURNO"/>
    </sheetNames>
    <sheetDataSet>
      <sheetData sheetId="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izza"/>
      <sheetName val="Copertina"/>
      <sheetName val="Foglio dati"/>
      <sheetName val="Grafico dati inseriti"/>
      <sheetName val="Investimenti"/>
      <sheetName val="costi materie prime"/>
      <sheetName val="costi ENERGIA e GAS"/>
      <sheetName val="BUDGET VENDITE"/>
      <sheetName val="Stato patrimoniale"/>
      <sheetName val="Grafico attività"/>
      <sheetName val="Conto economico"/>
      <sheetName val="Grafico conto economico"/>
      <sheetName val="Rendiconto finanziario"/>
      <sheetName val="Macros"/>
      <sheetName val="Protegg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ema STR INV"/>
      <sheetName val="Budget 2012 "/>
      <sheetName val="WBE_anagrafica07102011"/>
      <sheetName val="elenco"/>
    </sheetNames>
    <sheetDataSet>
      <sheetData sheetId="0" refreshError="1"/>
      <sheetData sheetId="1" refreshError="1"/>
      <sheetData sheetId="2" refreshError="1"/>
      <sheetData sheetId="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pilogo"/>
      <sheetName val=" Budget 2012 GAS"/>
      <sheetName val="elenco"/>
      <sheetName val="REV Budget 2011 GAS"/>
      <sheetName val="REV Budget 2011 TLR"/>
      <sheetName val="STRATEGIA MAT-SERV"/>
      <sheetName val="STRATEGIA CAPIT"/>
      <sheetName val="Budget 2012 TLR"/>
      <sheetName val="Mensilizz 2012 Rev GAS TL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adro riassuntivo"/>
      <sheetName val="SPECIFICI"/>
      <sheetName val="GENERICI"/>
      <sheetName val="Incassi 2012-2016"/>
      <sheetName val="Codici_Bplan"/>
      <sheetName val="Quadro riassuntivo ATO"/>
      <sheetName val="PIV SPEC"/>
      <sheetName val="152 PS1"/>
      <sheetName val="152 PS2"/>
      <sheetName val="152 PS2 BI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 VERIFICARE"/>
      <sheetName val="KPI"/>
      <sheetName val="Master_Distretti"/>
      <sheetName val="Variabili"/>
      <sheetName val="Master_S"/>
      <sheetName val="Pivot_S"/>
      <sheetName val="Master_P"/>
      <sheetName val="Pivot_P"/>
      <sheetName val="Master_CT"/>
      <sheetName val="Pivot_CT"/>
      <sheetName val="Master_PT"/>
      <sheetName val="Pivot_PT"/>
      <sheetName val="Master_AD"/>
      <sheetName val="Pivot_AD"/>
      <sheetName val="Master_AC"/>
      <sheetName val="Pivot_AC"/>
      <sheetName val="Master_PA"/>
      <sheetName val="Pivot_PA"/>
      <sheetName val="Master_SollAQ"/>
      <sheetName val="Pivot_SollAQ"/>
      <sheetName val="Master_D"/>
      <sheetName val="Pivot_D"/>
      <sheetName val="Separazione"/>
      <sheetName val="Master_RF"/>
      <sheetName val="Pivot_RF"/>
      <sheetName val="Master_CL"/>
      <sheetName val="Pivot_CL"/>
      <sheetName val="Master_SollFG"/>
      <sheetName val="Pivot_SollFG"/>
      <sheetName val="Master_SF"/>
      <sheetName val="Pivot_SF"/>
      <sheetName val="Master_CF"/>
      <sheetName val="Pivot_CF"/>
      <sheetName val="Master_DE"/>
      <sheetName val="Pivot_DE"/>
      <sheetName val="Master_SC"/>
      <sheetName val="Pivot_SC"/>
      <sheetName val="Pivot_RQTI"/>
      <sheetName val="Pivot_CopTer"/>
      <sheetName val="Valutazione_KPI_rev50_2022"/>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2"/>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ANOINV"/>
      <sheetName val="SLSRES (2)"/>
      <sheetName val="BUDGET 2000 PER RES"/>
      <sheetName val="IN COSTR AL 99"/>
      <sheetName val="Foglio1"/>
      <sheetName val="Foglio2"/>
      <sheetName val="Foglio3"/>
      <sheetName val="AA509"/>
      <sheetName val="CalcAmmEcoTec"/>
      <sheetName val="CalcAmmMaxFisc"/>
      <sheetName val="CalcAmmAnticipato"/>
      <sheetName val="SLSRES"/>
      <sheetName val="RAGRSLS"/>
      <sheetName val="SLSDES"/>
      <sheetName val="SLSDESTINATORIO"/>
      <sheetName val="SLSRES_(2)2"/>
      <sheetName val="BUDGET_2000_PER_RES2"/>
      <sheetName val="IN_COSTR_AL_992"/>
      <sheetName val="SLSRES_(2)"/>
      <sheetName val="BUDGET_2000_PER_RES"/>
      <sheetName val="IN_COSTR_AL_99"/>
      <sheetName val="SLSRES_(2)1"/>
      <sheetName val="BUDGET_2000_PER_RES1"/>
      <sheetName val="IN_COSTR_AL_99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F"/>
      <sheetName val="_RIF"/>
    </sheetNames>
    <sheetDataSet>
      <sheetData sheetId="0" refreshError="1"/>
      <sheetData sheetId="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s"/>
      <sheetName val="Income statement"/>
    </sheetNames>
    <sheetDataSet>
      <sheetData sheetId="0"/>
      <sheetData sheetId="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ema STR INV"/>
      <sheetName val="Budget 2012 GAS"/>
      <sheetName val="Nuove Reti Gas MO-CN-FO "/>
      <sheetName val="Nuove Reti Gas CV-MA-SA-FI"/>
      <sheetName val="Nuove Reti Gas SC-SP-CF"/>
      <sheetName val=" man str - Operat.-MO-CN-FO"/>
      <sheetName val=" man str - Operat.-CV-MA-SA-FI"/>
      <sheetName val=" man str - Operat.-SC-SP-CF"/>
      <sheetName val="MAN. DA PI Reti Gas-MO-CN-FO "/>
      <sheetName val="MAN. DA PI Reti Gas-CV-MA-SA-FI"/>
      <sheetName val="MAN. DA PI Reti Gas-CF-SC-SP"/>
      <sheetName val="ATTRAVERSAMENTI FF.SS."/>
      <sheetName val="NON CUMULATIVI COMPLESSIVI"/>
      <sheetName val="elenc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ema STR INV"/>
      <sheetName val="Budget 2012 "/>
      <sheetName val="elenco"/>
    </sheetNames>
    <sheetDataSet>
      <sheetData sheetId="0" refreshError="1"/>
      <sheetData sheetId="1" refreshError="1"/>
      <sheetData sheetId="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lancio_Cons"/>
      <sheetName val="Cons_scritture"/>
      <sheetName val="Aggr"/>
      <sheetName val="Bilancio d'esercizio v1(6_5_04)"/>
      <sheetName val="Cons"/>
      <sheetName val="PFN"/>
      <sheetName val="Dett_Cons"/>
    </sheetNames>
    <sheetDataSet>
      <sheetData sheetId="0" refreshError="1"/>
      <sheetData sheetId="1" refreshError="1"/>
      <sheetData sheetId="2" refreshError="1"/>
      <sheetData sheetId="3"/>
      <sheetData sheetId="4"/>
      <sheetData sheetId="5" refreshError="1"/>
      <sheetData sheetId="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arametri"/>
      <sheetName val="Costi_Parametrici"/>
      <sheetName val="Master_Distretti"/>
      <sheetName val="KPI"/>
      <sheetName val="Val_S"/>
      <sheetName val="Val_P"/>
      <sheetName val="Val_CT"/>
      <sheetName val="Val_PT"/>
      <sheetName val="Val_AD"/>
      <sheetName val="Val_AC"/>
      <sheetName val="Val_PA"/>
      <sheetName val="Val_SollAQ"/>
      <sheetName val="Val_D"/>
      <sheetName val="Separazione"/>
      <sheetName val="Val_RF"/>
      <sheetName val="Val_CL"/>
      <sheetName val="Val_SollFG"/>
      <sheetName val="Val_SF"/>
      <sheetName val="Val_CF"/>
      <sheetName val="Val_DE"/>
      <sheetName val="Val_SC"/>
      <sheetName val="Pivot_RP_Strategie"/>
      <sheetName val="Riepilogo_Asset"/>
      <sheetName val="Riepilogo_Criticità"/>
      <sheetName val="Riepilogo_Criticità_Tec"/>
      <sheetName val="1501_Programma"/>
      <sheetName val="1501_Ammortamenti"/>
      <sheetName val="1502_Programma"/>
      <sheetName val="1502_Ammortamenti"/>
      <sheetName val="1503_Programma_p"/>
      <sheetName val="1503_Ammortamenti_p"/>
      <sheetName val="1504_Programma_p"/>
      <sheetName val="1504_Ammortamenti_p"/>
      <sheetName val="1505_Programma"/>
      <sheetName val="1506_Programma"/>
      <sheetName val="1507_Programma"/>
      <sheetName val="1507_Ammortamenti"/>
      <sheetName val="1507_Ammortamenti_PEF"/>
      <sheetName val="Separazione1"/>
      <sheetName val="Delta_Asset"/>
      <sheetName val="Delta_Criticità"/>
      <sheetName val="Delta_Criticità_Tec"/>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arametri"/>
      <sheetName val="Costi_Parametrici"/>
      <sheetName val="Master_Distretti"/>
      <sheetName val="KPI"/>
      <sheetName val="Val_S"/>
      <sheetName val="Val_P"/>
      <sheetName val="Val_CT"/>
      <sheetName val="Val_PT"/>
      <sheetName val="Val_AD"/>
      <sheetName val="Val_AC"/>
      <sheetName val="Val_PA"/>
      <sheetName val="Val_SollAQ"/>
      <sheetName val="Val_D"/>
      <sheetName val="Separazione"/>
      <sheetName val="Val_RF"/>
      <sheetName val="Val_CL"/>
      <sheetName val="Val_SollFG"/>
      <sheetName val="Val_SF"/>
      <sheetName val="Val_CF"/>
      <sheetName val="Val_DE"/>
      <sheetName val="Val_SC"/>
      <sheetName val="Pivot_RP_Strategie"/>
      <sheetName val="Riepilogo_Asset"/>
      <sheetName val="Riepilogo_Criticità"/>
      <sheetName val="Riepilogo_Criticità_Tec"/>
      <sheetName val="1501_Programma"/>
      <sheetName val="1501_Ammortamenti"/>
      <sheetName val="1502_Programma"/>
      <sheetName val="1502_Ammortamenti"/>
      <sheetName val="1503_Programma_p"/>
      <sheetName val="1503_Ammortamenti_p"/>
      <sheetName val="1504_Programma_p"/>
      <sheetName val="1504_Ammortamenti_p"/>
      <sheetName val="1505_Programma"/>
      <sheetName val="1506_Programma"/>
      <sheetName val="1507_Programma"/>
      <sheetName val="1507_Ammortamenti"/>
      <sheetName val="Separazione1"/>
      <sheetName val="Delta_Asset"/>
      <sheetName val="Delta_Criticità"/>
      <sheetName val="Delta_Criticità_Tec"/>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ema STR INV"/>
      <sheetName val="Budget 2012 GAS"/>
      <sheetName val="elenco"/>
    </sheetNames>
    <sheetDataSet>
      <sheetData sheetId="0" refreshError="1"/>
      <sheetData sheetId="1" refreshError="1"/>
      <sheetData sheetId="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RA SPA SINTESI AMM"/>
      <sheetName val="FEA"/>
      <sheetName val="UNIFLOTTE"/>
      <sheetName val="FAMULA"/>
      <sheetName val="HERA COMM"/>
      <sheetName val="HERA BOLOGNA"/>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ergia"/>
      <sheetName val="Acqua"/>
      <sheetName val="Depurazione"/>
      <sheetName val="Materia"/>
      <sheetName val="Struttura"/>
      <sheetName val="Consolidamenti"/>
      <sheetName val="Div_Acqua"/>
      <sheetName val="Div_Acqua (S)"/>
      <sheetName val="Energia (S)"/>
      <sheetName val="Materia (S)"/>
      <sheetName val="Seabo "/>
      <sheetName val="P&amp;L-BS-CF"/>
      <sheetName val="Title"/>
      <sheetName val="Ipotesi Energia"/>
      <sheetName val="C.E.Materia"/>
      <sheetName val="bilgiugno01 rev 3_FOGACCI"/>
      <sheetName val="Base Data"/>
      <sheetName val="#RIF"/>
      <sheetName val="Sheet2"/>
      <sheetName val="Input1"/>
      <sheetName val="_RIF"/>
      <sheetName val="Filie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ECO03"/>
      <sheetName val="CPPATR02"/>
      <sheetName val="CPPATR03"/>
      <sheetName val="IGDPATRNOIPO03 "/>
      <sheetName val="IGDPATRIPO03"/>
      <sheetName val="IGDECONOIPO03"/>
      <sheetName val="IGDECOIPO03"/>
      <sheetName val="LAM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RIF"/>
      <sheetName val="SINERGIA_12"/>
    </sheetNames>
    <sheetDataSet>
      <sheetData sheetId="0"/>
      <sheetData sheetId="1"/>
      <sheetData sheetId="2"/>
      <sheetData sheetId="3" refreshError="1"/>
      <sheetData sheetId="4"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lfino"/>
    </sheetNames>
    <sheetDataSet>
      <sheetData sheetId="0"/>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KPI"/>
      <sheetName val="Variabili"/>
      <sheetName val="Master_Distretti"/>
      <sheetName val="Costi_Parametrici"/>
      <sheetName val="Riepilogo"/>
      <sheetName val="Riepilogo_V_old"/>
      <sheetName val="Riepilogo_Criticità_Tec"/>
      <sheetName val="Riepilogo_Asset"/>
      <sheetName val="Riepilogo_Criticità"/>
      <sheetName val="Master_S"/>
      <sheetName val="Val_S"/>
      <sheetName val="Master_P"/>
      <sheetName val="Val_P"/>
      <sheetName val="Master_CT"/>
      <sheetName val="Val_CT"/>
      <sheetName val="Master_PT"/>
      <sheetName val="Val_PT"/>
      <sheetName val="Master_AD"/>
      <sheetName val="Val_AD"/>
      <sheetName val="Master_AC"/>
      <sheetName val="Val_AC"/>
      <sheetName val="Master_PA"/>
      <sheetName val="Val_PA"/>
      <sheetName val="Master_SollAQ"/>
      <sheetName val="Val_SollAQ"/>
      <sheetName val="Master_D"/>
      <sheetName val="Val_D"/>
      <sheetName val="Separazione"/>
      <sheetName val="Master_RF"/>
      <sheetName val="Val_RF"/>
      <sheetName val="Master_CL"/>
      <sheetName val="Val_CL"/>
      <sheetName val="Master_SollFG"/>
      <sheetName val="Val_SollFG"/>
      <sheetName val="Master_SF"/>
      <sheetName val="Val_SF"/>
      <sheetName val="Master_CF"/>
      <sheetName val="Val_CF"/>
      <sheetName val="Master_DE"/>
      <sheetName val="Val_DE"/>
      <sheetName val="Master_SC"/>
      <sheetName val="Val_SC"/>
      <sheetName val="Val_S_Old"/>
      <sheetName val="Val_P_Old"/>
      <sheetName val="Funzione MisQ_D"/>
      <sheetName val="Valutazione_Economica_rev48_2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pilogo"/>
      <sheetName val="REV Budget 2011 GAS"/>
      <sheetName val="elenco"/>
      <sheetName val="REV Budget 2011 TLR"/>
      <sheetName val="Mensilizz 2012 Rev GAS TLR"/>
    </sheetNames>
    <sheetDataSet>
      <sheetData sheetId="0" refreshError="1"/>
      <sheetData sheetId="1" refreshError="1"/>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T_BO_invio"/>
      <sheetName val="SOT_BO"/>
      <sheetName val="#RIF"/>
    </sheetNames>
    <sheetDataSet>
      <sheetData sheetId="0" refreshError="1"/>
      <sheetData sheetId="1" refreshError="1"/>
      <sheetData sheetId="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T_BO Completo"/>
      <sheetName val="Area Reti Input"/>
      <sheetName val="Area Ambiente Input"/>
      <sheetName val="Clienti e Struttura Input"/>
      <sheetName val="Sintesi per gecose"/>
      <sheetName val="IF_CONS"/>
      <sheetName val="Flotte_CONS"/>
      <sheetName val="IF_BDG"/>
      <sheetName val="Flotte_BDG"/>
      <sheetName val="IT_CONS"/>
      <sheetName val="IT_BDG"/>
      <sheetName val="Altri Costi IC_CONS"/>
      <sheetName val="Altri Costi IC_BDG"/>
      <sheetName val="Altri Ricavi IC_CONS"/>
      <sheetName val="Altri Ricavi IC_BDG"/>
      <sheetName val="Sezionale Holding_CONS"/>
      <sheetName val="Sezionale Holding_BDG"/>
      <sheetName val="SOT_BO"/>
      <sheetName val="HOLDING_BO"/>
      <sheetName val="INV_BO"/>
      <sheetName val="Delta SOT_BO e SOT_BO compl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glio1"/>
    </sheetNames>
    <sheetDataSet>
      <sheetData sheetId="0" refreshError="1"/>
    </sheetDataSet>
  </externalBook>
</externalLink>
</file>

<file path=xl/persons/person.xml><?xml version="1.0" encoding="utf-8"?>
<personList xmlns="http://schemas.microsoft.com/office/spreadsheetml/2018/threadedcomments" xmlns:x="http://schemas.openxmlformats.org/spreadsheetml/2006/main">
  <person displayName="Vincenzo Pellecchia" id="{4860FA0E-28B1-4527-A943-145EC7DD7F40}" userId="S::vpellecchia@enteidrico.onmicrosoft.com::6094ec08-4ac0-422b-acac-05e5c02e19b8" providerId="AD"/>
</personList>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M5" dT="2023-01-10T15:49:19.03" personId="{4860FA0E-28B1-4527-A943-145EC7DD7F40}" id="{14E7FB39-03A6-47D7-A356-DD044C81B322}">
    <text>Quota Investimenti/asset programmata su anno a da addebitare a tariffa</text>
  </threadedComment>
  <threadedComment ref="O67" dT="2023-03-23T16:10:17.65" personId="{4860FA0E-28B1-4527-A943-145EC7DD7F40}" id="{832705D6-0743-4D77-A59E-92D05FD95DF5}">
    <text>Tasso di riferimento per attualizzazione</text>
  </threadedComment>
</ThreadedComments>
</file>

<file path=xl/threadedComments/threadedComment2.xml><?xml version="1.0" encoding="utf-8"?>
<ThreadedComments xmlns="http://schemas.microsoft.com/office/spreadsheetml/2018/threadedcomments" xmlns:x="http://schemas.openxmlformats.org/spreadsheetml/2006/main">
  <threadedComment ref="N55" dT="2023-03-23T16:10:17.65" personId="{4860FA0E-28B1-4527-A943-145EC7DD7F40}" id="{BC42CC70-A3A3-48ED-89EC-042F283FB463}">
    <text>Tasso di riferimento per attualizzazione</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microsoft.com/office/2017/10/relationships/threadedComment" Target="../threadedComments/threadedComment2.xml"/><Relationship Id="rId5" Type="http://schemas.openxmlformats.org/officeDocument/2006/relationships/comments" Target="../comments2.xml"/><Relationship Id="rId4"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D57640-4A43-4383-8E2D-F43FA1454017}">
  <sheetPr>
    <tabColor rgb="FF00B0F0"/>
  </sheetPr>
  <dimension ref="A1:AR68"/>
  <sheetViews>
    <sheetView tabSelected="1" zoomScale="85" zoomScaleNormal="85" zoomScalePageLayoutView="70" workbookViewId="0">
      <selection activeCell="J3" sqref="J3"/>
    </sheetView>
  </sheetViews>
  <sheetFormatPr defaultRowHeight="14.45"/>
  <cols>
    <col min="1" max="1" width="26.28515625" customWidth="1"/>
    <col min="2" max="2" width="29.5703125" customWidth="1"/>
    <col min="3" max="3" width="19.7109375" bestFit="1" customWidth="1"/>
    <col min="4" max="4" width="19.5703125" bestFit="1" customWidth="1"/>
    <col min="5" max="5" width="18.5703125" bestFit="1" customWidth="1"/>
    <col min="6" max="8" width="10.42578125" customWidth="1"/>
    <col min="9" max="9" width="16.28515625" customWidth="1"/>
    <col min="10" max="10" width="14.28515625" style="117" customWidth="1"/>
    <col min="11" max="11" width="15" customWidth="1"/>
    <col min="12" max="12" width="13.5703125" style="117" customWidth="1"/>
    <col min="13" max="41" width="13.5703125" customWidth="1"/>
    <col min="42" max="42" width="18.28515625" customWidth="1"/>
    <col min="44" max="44" width="15.85546875" customWidth="1"/>
  </cols>
  <sheetData>
    <row r="1" spans="1:44" ht="19.5" customHeight="1" thickBot="1">
      <c r="A1" s="358" t="s">
        <v>0</v>
      </c>
      <c r="B1" s="359"/>
      <c r="C1" s="359"/>
      <c r="D1" s="359"/>
      <c r="E1" s="359"/>
      <c r="F1" s="359"/>
      <c r="G1" s="359"/>
      <c r="H1" s="359"/>
      <c r="I1" s="359"/>
      <c r="J1" s="359"/>
      <c r="K1" s="359"/>
      <c r="L1" s="359"/>
      <c r="M1" s="359"/>
      <c r="N1" s="359"/>
      <c r="O1" s="359"/>
      <c r="P1" s="359"/>
      <c r="Q1" s="359"/>
      <c r="R1" s="359"/>
      <c r="S1" s="359"/>
      <c r="T1" s="359"/>
      <c r="U1" s="359"/>
      <c r="V1" s="359"/>
      <c r="W1" s="359"/>
      <c r="X1" s="359"/>
      <c r="Y1" s="359"/>
      <c r="Z1" s="359"/>
      <c r="AA1" s="359"/>
      <c r="AB1" s="359"/>
      <c r="AC1" s="359"/>
      <c r="AD1" s="359"/>
      <c r="AE1" s="359"/>
      <c r="AF1" s="359"/>
      <c r="AG1" s="359"/>
      <c r="AH1" s="359"/>
      <c r="AI1" s="359"/>
      <c r="AJ1" s="359"/>
      <c r="AK1" s="359"/>
      <c r="AL1" s="359"/>
      <c r="AM1" s="359"/>
      <c r="AN1" s="359"/>
      <c r="AO1" s="359"/>
      <c r="AP1" s="360"/>
    </row>
    <row r="2" spans="1:44" ht="15" customHeight="1">
      <c r="A2" s="361" t="s">
        <v>1</v>
      </c>
      <c r="B2" s="361"/>
      <c r="C2" s="361"/>
      <c r="D2" s="361"/>
      <c r="E2" s="361"/>
      <c r="F2" s="361"/>
      <c r="G2" s="361"/>
      <c r="H2" s="361"/>
      <c r="I2" s="361"/>
      <c r="J2" s="361"/>
      <c r="K2" s="361"/>
      <c r="L2" s="361"/>
      <c r="M2" s="361"/>
      <c r="N2" s="361"/>
      <c r="O2" s="361"/>
      <c r="P2" s="361"/>
      <c r="Q2" s="361"/>
      <c r="R2" s="361"/>
      <c r="S2" s="361"/>
      <c r="T2" s="361"/>
      <c r="U2" s="361"/>
      <c r="V2" s="361"/>
      <c r="W2" s="361"/>
      <c r="X2" s="361"/>
      <c r="Y2" s="361"/>
      <c r="Z2" s="361"/>
      <c r="AA2" s="361"/>
      <c r="AB2" s="361"/>
      <c r="AC2" s="361"/>
      <c r="AD2" s="361"/>
      <c r="AE2" s="361"/>
      <c r="AF2" s="361"/>
      <c r="AG2" s="361"/>
      <c r="AH2" s="361"/>
      <c r="AI2" s="361"/>
      <c r="AJ2" s="361"/>
      <c r="AK2" s="361"/>
      <c r="AL2" s="361"/>
      <c r="AM2" s="361"/>
      <c r="AN2" s="361"/>
      <c r="AO2" s="361"/>
      <c r="AP2" s="361"/>
    </row>
    <row r="3" spans="1:44" ht="19.5" customHeight="1"/>
    <row r="4" spans="1:44" ht="15.75" customHeight="1" thickBot="1"/>
    <row r="5" spans="1:44" ht="15.75" customHeight="1" thickBot="1">
      <c r="A5" s="416" t="s">
        <v>2</v>
      </c>
      <c r="B5" s="417"/>
      <c r="C5" s="418"/>
      <c r="D5" s="44" t="s">
        <v>3</v>
      </c>
      <c r="E5" s="45" t="s">
        <v>3</v>
      </c>
      <c r="F5" s="45" t="s">
        <v>4</v>
      </c>
      <c r="G5" s="45" t="s">
        <v>4</v>
      </c>
      <c r="H5" s="45" t="s">
        <v>4</v>
      </c>
      <c r="I5" s="388" t="s">
        <v>5</v>
      </c>
      <c r="J5" s="409" t="s">
        <v>6</v>
      </c>
      <c r="K5" s="411" t="s">
        <v>7</v>
      </c>
      <c r="L5" s="413" t="s">
        <v>8</v>
      </c>
      <c r="M5" s="353" t="s">
        <v>9</v>
      </c>
      <c r="N5" s="353"/>
      <c r="O5" s="353"/>
      <c r="P5" s="353"/>
      <c r="Q5" s="353"/>
      <c r="R5" s="353"/>
      <c r="S5" s="353"/>
      <c r="T5" s="354"/>
      <c r="U5" s="354"/>
      <c r="V5" s="354"/>
      <c r="W5" s="354"/>
      <c r="X5" s="354"/>
      <c r="Y5" s="354"/>
      <c r="Z5" s="354"/>
      <c r="AA5" s="354"/>
      <c r="AB5" s="354"/>
      <c r="AC5" s="354"/>
      <c r="AD5" s="354"/>
      <c r="AE5" s="354"/>
      <c r="AF5" s="353"/>
      <c r="AG5" s="353"/>
      <c r="AH5" s="353"/>
      <c r="AI5" s="353"/>
      <c r="AJ5" s="353"/>
      <c r="AK5" s="353"/>
      <c r="AL5" s="353"/>
      <c r="AM5" s="353"/>
      <c r="AN5" s="353"/>
      <c r="AO5" s="353"/>
      <c r="AP5" s="351" t="s">
        <v>10</v>
      </c>
      <c r="AR5" s="375" t="s">
        <v>11</v>
      </c>
    </row>
    <row r="6" spans="1:44">
      <c r="A6" s="419"/>
      <c r="B6" s="420"/>
      <c r="C6" s="421"/>
      <c r="D6" s="425" t="s">
        <v>12</v>
      </c>
      <c r="E6" s="427" t="s">
        <v>13</v>
      </c>
      <c r="F6" s="429" t="s">
        <v>14</v>
      </c>
      <c r="G6" s="362" t="s">
        <v>15</v>
      </c>
      <c r="H6" s="363" t="s">
        <v>16</v>
      </c>
      <c r="I6" s="389"/>
      <c r="J6" s="410"/>
      <c r="K6" s="412"/>
      <c r="L6" s="414"/>
      <c r="M6" s="225" t="s">
        <v>17</v>
      </c>
      <c r="N6" s="350" t="s">
        <v>18</v>
      </c>
      <c r="O6" s="350"/>
      <c r="P6" s="350"/>
      <c r="Q6" s="350"/>
      <c r="R6" s="350"/>
      <c r="S6" s="407"/>
      <c r="T6" s="408" t="s">
        <v>19</v>
      </c>
      <c r="U6" s="355"/>
      <c r="V6" s="355"/>
      <c r="W6" s="355"/>
      <c r="X6" s="355"/>
      <c r="Y6" s="355"/>
      <c r="Z6" s="355" t="s">
        <v>20</v>
      </c>
      <c r="AA6" s="355"/>
      <c r="AB6" s="355"/>
      <c r="AC6" s="355"/>
      <c r="AD6" s="355"/>
      <c r="AE6" s="356"/>
      <c r="AF6" s="357" t="s">
        <v>21</v>
      </c>
      <c r="AG6" s="350"/>
      <c r="AH6" s="350"/>
      <c r="AI6" s="350"/>
      <c r="AJ6" s="350"/>
      <c r="AK6" s="350"/>
      <c r="AL6" s="350" t="s">
        <v>22</v>
      </c>
      <c r="AM6" s="350"/>
      <c r="AN6" s="350"/>
      <c r="AO6" s="350"/>
      <c r="AP6" s="352"/>
      <c r="AR6" s="375"/>
    </row>
    <row r="7" spans="1:44">
      <c r="A7" s="419"/>
      <c r="B7" s="420"/>
      <c r="C7" s="421"/>
      <c r="D7" s="425"/>
      <c r="E7" s="427"/>
      <c r="F7" s="429"/>
      <c r="G7" s="362"/>
      <c r="H7" s="363"/>
      <c r="I7" s="389"/>
      <c r="J7" s="410"/>
      <c r="K7" s="412"/>
      <c r="L7" s="414"/>
      <c r="M7" s="325"/>
      <c r="N7" s="326"/>
      <c r="O7" s="326" t="s">
        <v>23</v>
      </c>
      <c r="P7" s="326" t="s">
        <v>24</v>
      </c>
      <c r="Q7" s="326" t="s">
        <v>25</v>
      </c>
      <c r="R7" s="326" t="s">
        <v>26</v>
      </c>
      <c r="S7" s="327" t="s">
        <v>27</v>
      </c>
      <c r="T7" s="328" t="s">
        <v>28</v>
      </c>
      <c r="U7" s="329" t="s">
        <v>29</v>
      </c>
      <c r="V7" s="329" t="s">
        <v>30</v>
      </c>
      <c r="W7" s="329" t="s">
        <v>31</v>
      </c>
      <c r="X7" s="329" t="s">
        <v>32</v>
      </c>
      <c r="Y7" s="329" t="s">
        <v>33</v>
      </c>
      <c r="Z7" s="329" t="s">
        <v>34</v>
      </c>
      <c r="AA7" s="329" t="s">
        <v>35</v>
      </c>
      <c r="AB7" s="329" t="s">
        <v>36</v>
      </c>
      <c r="AC7" s="329" t="s">
        <v>37</v>
      </c>
      <c r="AD7" s="329" t="s">
        <v>38</v>
      </c>
      <c r="AE7" s="330" t="s">
        <v>39</v>
      </c>
      <c r="AF7" s="331" t="s">
        <v>40</v>
      </c>
      <c r="AG7" s="326" t="s">
        <v>41</v>
      </c>
      <c r="AH7" s="326" t="s">
        <v>42</v>
      </c>
      <c r="AI7" s="326" t="s">
        <v>43</v>
      </c>
      <c r="AJ7" s="326" t="s">
        <v>44</v>
      </c>
      <c r="AK7" s="326" t="s">
        <v>45</v>
      </c>
      <c r="AL7" s="326" t="s">
        <v>46</v>
      </c>
      <c r="AM7" s="326" t="s">
        <v>47</v>
      </c>
      <c r="AN7" s="326" t="s">
        <v>48</v>
      </c>
      <c r="AO7" s="326" t="s">
        <v>49</v>
      </c>
      <c r="AP7" s="352"/>
      <c r="AR7" s="375"/>
    </row>
    <row r="8" spans="1:44" ht="35.450000000000003" customHeight="1">
      <c r="A8" s="422"/>
      <c r="B8" s="423"/>
      <c r="C8" s="424"/>
      <c r="D8" s="426"/>
      <c r="E8" s="428"/>
      <c r="F8" s="429"/>
      <c r="G8" s="362"/>
      <c r="H8" s="363"/>
      <c r="I8" s="389"/>
      <c r="J8" s="410"/>
      <c r="K8" s="412"/>
      <c r="L8" s="414"/>
      <c r="M8" s="143" t="s">
        <v>50</v>
      </c>
      <c r="N8" s="143" t="str">
        <f t="shared" ref="N8:AO8" si="0">"Anno "&amp; _xlfn.NUMBERVALUE(RIGHT(M$8,4)+1)</f>
        <v>Anno 2024</v>
      </c>
      <c r="O8" s="143" t="str">
        <f t="shared" si="0"/>
        <v>Anno 2025</v>
      </c>
      <c r="P8" s="143" t="str">
        <f t="shared" si="0"/>
        <v>Anno 2026</v>
      </c>
      <c r="Q8" s="143" t="str">
        <f t="shared" si="0"/>
        <v>Anno 2027</v>
      </c>
      <c r="R8" s="143" t="str">
        <f t="shared" si="0"/>
        <v>Anno 2028</v>
      </c>
      <c r="S8" s="147" t="str">
        <f t="shared" si="0"/>
        <v>Anno 2029</v>
      </c>
      <c r="T8" s="286" t="str">
        <f t="shared" si="0"/>
        <v>Anno 2030</v>
      </c>
      <c r="U8" s="287" t="str">
        <f t="shared" si="0"/>
        <v>Anno 2031</v>
      </c>
      <c r="V8" s="287" t="str">
        <f t="shared" si="0"/>
        <v>Anno 2032</v>
      </c>
      <c r="W8" s="287" t="str">
        <f t="shared" si="0"/>
        <v>Anno 2033</v>
      </c>
      <c r="X8" s="287" t="str">
        <f t="shared" si="0"/>
        <v>Anno 2034</v>
      </c>
      <c r="Y8" s="287" t="str">
        <f t="shared" si="0"/>
        <v>Anno 2035</v>
      </c>
      <c r="Z8" s="287" t="str">
        <f t="shared" si="0"/>
        <v>Anno 2036</v>
      </c>
      <c r="AA8" s="287" t="str">
        <f t="shared" si="0"/>
        <v>Anno 2037</v>
      </c>
      <c r="AB8" s="287" t="str">
        <f t="shared" si="0"/>
        <v>Anno 2038</v>
      </c>
      <c r="AC8" s="287" t="str">
        <f t="shared" si="0"/>
        <v>Anno 2039</v>
      </c>
      <c r="AD8" s="287" t="str">
        <f t="shared" si="0"/>
        <v>Anno 2040</v>
      </c>
      <c r="AE8" s="288" t="str">
        <f t="shared" si="0"/>
        <v>Anno 2041</v>
      </c>
      <c r="AF8" s="157" t="str">
        <f t="shared" si="0"/>
        <v>Anno 2042</v>
      </c>
      <c r="AG8" s="143" t="str">
        <f t="shared" si="0"/>
        <v>Anno 2043</v>
      </c>
      <c r="AH8" s="143" t="str">
        <f t="shared" si="0"/>
        <v>Anno 2044</v>
      </c>
      <c r="AI8" s="143" t="str">
        <f t="shared" si="0"/>
        <v>Anno 2045</v>
      </c>
      <c r="AJ8" s="143" t="str">
        <f t="shared" si="0"/>
        <v>Anno 2046</v>
      </c>
      <c r="AK8" s="143" t="str">
        <f t="shared" si="0"/>
        <v>Anno 2047</v>
      </c>
      <c r="AL8" s="143" t="str">
        <f t="shared" si="0"/>
        <v>Anno 2048</v>
      </c>
      <c r="AM8" s="143" t="str">
        <f t="shared" si="0"/>
        <v>Anno 2049</v>
      </c>
      <c r="AN8" s="143" t="str">
        <f t="shared" si="0"/>
        <v>Anno 2050</v>
      </c>
      <c r="AO8" s="143" t="str">
        <f t="shared" si="0"/>
        <v>Anno 2051</v>
      </c>
      <c r="AP8" s="352"/>
      <c r="AR8" s="375"/>
    </row>
    <row r="9" spans="1:44" ht="15" customHeight="1">
      <c r="A9" s="376" t="s">
        <v>51</v>
      </c>
      <c r="B9" s="377"/>
      <c r="C9" s="378"/>
      <c r="D9" s="415" t="s">
        <v>51</v>
      </c>
      <c r="E9" s="415"/>
      <c r="F9" s="415"/>
      <c r="G9" s="415"/>
      <c r="H9" s="415"/>
      <c r="I9" s="415"/>
      <c r="J9" s="415"/>
      <c r="K9" s="415"/>
      <c r="L9" s="415"/>
      <c r="M9" s="221"/>
      <c r="N9" s="221"/>
      <c r="O9" s="221"/>
      <c r="P9" s="221"/>
      <c r="Q9" s="221"/>
      <c r="R9" s="221"/>
      <c r="S9" s="145"/>
      <c r="T9" s="223"/>
      <c r="U9" s="221"/>
      <c r="V9" s="221"/>
      <c r="W9" s="221"/>
      <c r="X9" s="221"/>
      <c r="Y9" s="221"/>
      <c r="Z9" s="221"/>
      <c r="AA9" s="221"/>
      <c r="AB9" s="221"/>
      <c r="AC9" s="221"/>
      <c r="AD9" s="221"/>
      <c r="AE9" s="224"/>
      <c r="AF9" s="146"/>
      <c r="AG9" s="221"/>
      <c r="AH9" s="221"/>
      <c r="AI9" s="221"/>
      <c r="AJ9" s="221"/>
      <c r="AK9" s="221"/>
      <c r="AL9" s="221"/>
      <c r="AM9" s="221"/>
      <c r="AN9" s="221"/>
      <c r="AO9" s="221"/>
      <c r="AP9" s="352"/>
      <c r="AR9" s="375"/>
    </row>
    <row r="10" spans="1:44" ht="45" customHeight="1">
      <c r="A10" s="49" t="s">
        <v>52</v>
      </c>
      <c r="B10" s="50" t="s">
        <v>53</v>
      </c>
      <c r="C10" s="51" t="s">
        <v>54</v>
      </c>
      <c r="D10" s="210" t="s">
        <v>12</v>
      </c>
      <c r="E10" s="211" t="s">
        <v>13</v>
      </c>
      <c r="F10" s="46" t="s">
        <v>14</v>
      </c>
      <c r="G10" s="47" t="s">
        <v>15</v>
      </c>
      <c r="H10" s="48" t="s">
        <v>16</v>
      </c>
      <c r="I10" s="379" t="s">
        <v>55</v>
      </c>
      <c r="J10" s="380"/>
      <c r="K10" s="380"/>
      <c r="L10" s="380"/>
      <c r="M10" s="144"/>
      <c r="N10" s="144"/>
      <c r="O10" s="144"/>
      <c r="P10" s="144"/>
      <c r="Q10" s="144"/>
      <c r="R10" s="182"/>
      <c r="S10" s="222"/>
      <c r="T10" s="181"/>
      <c r="U10" s="182"/>
      <c r="V10" s="182"/>
      <c r="W10" s="182"/>
      <c r="X10" s="182"/>
      <c r="Y10" s="182"/>
      <c r="Z10" s="182"/>
      <c r="AA10" s="182"/>
      <c r="AB10" s="182"/>
      <c r="AC10" s="182"/>
      <c r="AD10" s="182"/>
      <c r="AE10" s="183"/>
      <c r="AF10" s="158"/>
      <c r="AG10" s="144"/>
      <c r="AH10" s="144"/>
      <c r="AI10" s="144"/>
      <c r="AJ10" s="144"/>
      <c r="AK10" s="144"/>
      <c r="AL10" s="144"/>
      <c r="AM10" s="144"/>
      <c r="AN10" s="144"/>
      <c r="AO10" s="144"/>
      <c r="AP10" s="167"/>
    </row>
    <row r="11" spans="1:44" ht="15.6">
      <c r="A11" s="367" t="s">
        <v>56</v>
      </c>
      <c r="B11" s="52" t="s">
        <v>57</v>
      </c>
      <c r="C11" s="53" t="s">
        <v>58</v>
      </c>
      <c r="D11" s="54">
        <v>439293.68117048161</v>
      </c>
      <c r="E11" s="55">
        <v>669156.98020032118</v>
      </c>
      <c r="F11" s="55">
        <v>0</v>
      </c>
      <c r="G11" s="55">
        <v>0</v>
      </c>
      <c r="H11" s="55">
        <v>0</v>
      </c>
      <c r="I11" s="54">
        <v>1108450.6613708027</v>
      </c>
      <c r="J11" s="56">
        <v>1.3358319296733227E-3</v>
      </c>
      <c r="K11" s="118">
        <v>337878.19727489294</v>
      </c>
      <c r="L11" s="132">
        <v>40</v>
      </c>
      <c r="M11" s="57">
        <v>0</v>
      </c>
      <c r="N11" s="57">
        <v>0</v>
      </c>
      <c r="O11" s="57">
        <v>3453.4793711618004</v>
      </c>
      <c r="P11" s="57">
        <v>6906.9587423236007</v>
      </c>
      <c r="Q11" s="57">
        <v>7178.3447330882191</v>
      </c>
      <c r="R11" s="57">
        <v>7178.3447330882173</v>
      </c>
      <c r="S11" s="148">
        <v>7178.3447330882173</v>
      </c>
      <c r="T11" s="184">
        <v>7178.3447330882173</v>
      </c>
      <c r="U11" s="185">
        <v>10081.291203764036</v>
      </c>
      <c r="V11" s="185">
        <v>10081.291203764036</v>
      </c>
      <c r="W11" s="185">
        <v>10081.291203764036</v>
      </c>
      <c r="X11" s="185">
        <v>10081.291203764036</v>
      </c>
      <c r="Y11" s="185">
        <v>10081.291203764036</v>
      </c>
      <c r="Z11" s="185">
        <v>14356.689466176438</v>
      </c>
      <c r="AA11" s="185">
        <v>14356.689466176438</v>
      </c>
      <c r="AB11" s="185">
        <v>14356.689466176438</v>
      </c>
      <c r="AC11" s="185">
        <v>14356.689466176438</v>
      </c>
      <c r="AD11" s="185">
        <v>14356.689466176438</v>
      </c>
      <c r="AE11" s="186">
        <v>14356.689466176438</v>
      </c>
      <c r="AF11" s="159">
        <v>14356.689466176438</v>
      </c>
      <c r="AG11" s="57">
        <v>14356.689466176438</v>
      </c>
      <c r="AH11" s="57">
        <v>19448.080583015908</v>
      </c>
      <c r="AI11" s="57">
        <v>19671.780672035704</v>
      </c>
      <c r="AJ11" s="57">
        <v>19671.780672035704</v>
      </c>
      <c r="AK11" s="57">
        <v>19671.780672035704</v>
      </c>
      <c r="AL11" s="57">
        <v>15737.424537628563</v>
      </c>
      <c r="AM11" s="57">
        <v>15737.424537628562</v>
      </c>
      <c r="AN11" s="57">
        <v>11803.068403221423</v>
      </c>
      <c r="AO11" s="57">
        <v>11803.068403221423</v>
      </c>
      <c r="AP11" s="167">
        <f t="shared" ref="AP11:AP27" si="1">SUM(M11:AO11)</f>
        <v>337878.19727489294</v>
      </c>
      <c r="AR11" s="43">
        <f t="shared" ref="AR11:AR27" si="2">IF(SUM(M11:AO11)-K11=0,1,0)</f>
        <v>1</v>
      </c>
    </row>
    <row r="12" spans="1:44" ht="15.6">
      <c r="A12" s="367"/>
      <c r="B12" s="58" t="s">
        <v>59</v>
      </c>
      <c r="C12" s="59" t="s">
        <v>58</v>
      </c>
      <c r="D12" s="60">
        <v>28773.358456347516</v>
      </c>
      <c r="E12" s="61">
        <v>43612.802305443678</v>
      </c>
      <c r="F12" s="61">
        <v>0</v>
      </c>
      <c r="G12" s="61">
        <v>0</v>
      </c>
      <c r="H12" s="61">
        <v>0</v>
      </c>
      <c r="I12" s="60">
        <v>72386.160761791194</v>
      </c>
      <c r="J12" s="62">
        <v>8.7235046341606985E-5</v>
      </c>
      <c r="K12" s="119">
        <v>22061.769964262097</v>
      </c>
      <c r="L12" s="133">
        <v>40</v>
      </c>
      <c r="M12" s="63">
        <v>0</v>
      </c>
      <c r="N12" s="63">
        <v>0</v>
      </c>
      <c r="O12" s="63">
        <v>225.75666220050056</v>
      </c>
      <c r="P12" s="63">
        <v>451.51332440100111</v>
      </c>
      <c r="Q12" s="63">
        <v>469.25404002669916</v>
      </c>
      <c r="R12" s="63">
        <v>469.25404002669916</v>
      </c>
      <c r="S12" s="149">
        <v>469.25404002669916</v>
      </c>
      <c r="T12" s="187">
        <v>469.25404002669916</v>
      </c>
      <c r="U12" s="188">
        <v>659.02193360065837</v>
      </c>
      <c r="V12" s="188">
        <v>659.02193360065837</v>
      </c>
      <c r="W12" s="188">
        <v>659.02193360065837</v>
      </c>
      <c r="X12" s="188">
        <v>659.02193360065837</v>
      </c>
      <c r="Y12" s="188">
        <v>659.02193360065837</v>
      </c>
      <c r="Z12" s="188">
        <v>938.50808005339832</v>
      </c>
      <c r="AA12" s="188">
        <v>938.50808005339832</v>
      </c>
      <c r="AB12" s="188">
        <v>938.50808005339832</v>
      </c>
      <c r="AC12" s="188">
        <v>938.50808005339832</v>
      </c>
      <c r="AD12" s="188">
        <v>938.50808005339832</v>
      </c>
      <c r="AE12" s="189">
        <v>938.50808005339832</v>
      </c>
      <c r="AF12" s="160">
        <v>938.50808005339832</v>
      </c>
      <c r="AG12" s="63">
        <v>938.50808005339832</v>
      </c>
      <c r="AH12" s="63">
        <v>1267.9967460187831</v>
      </c>
      <c r="AI12" s="63">
        <v>1282.1228901904374</v>
      </c>
      <c r="AJ12" s="63">
        <v>1282.1228901904374</v>
      </c>
      <c r="AK12" s="63">
        <v>1282.1228901904374</v>
      </c>
      <c r="AL12" s="63">
        <v>1025.6983121523499</v>
      </c>
      <c r="AM12" s="63">
        <v>1025.6983121523497</v>
      </c>
      <c r="AN12" s="63">
        <v>769.27373411426242</v>
      </c>
      <c r="AO12" s="63">
        <v>769.27373411426242</v>
      </c>
      <c r="AP12" s="168">
        <f t="shared" si="1"/>
        <v>22061.769964262097</v>
      </c>
      <c r="AR12" s="43">
        <f t="shared" si="2"/>
        <v>1</v>
      </c>
    </row>
    <row r="13" spans="1:44" ht="15.6">
      <c r="A13" s="367"/>
      <c r="B13" s="64" t="s">
        <v>60</v>
      </c>
      <c r="C13" s="65" t="s">
        <v>61</v>
      </c>
      <c r="D13" s="66">
        <v>10000</v>
      </c>
      <c r="E13" s="67">
        <v>0</v>
      </c>
      <c r="F13" s="67">
        <v>0</v>
      </c>
      <c r="G13" s="67">
        <v>0</v>
      </c>
      <c r="H13" s="67">
        <v>0</v>
      </c>
      <c r="I13" s="66">
        <v>10000</v>
      </c>
      <c r="J13" s="68">
        <v>1.2051343160563605E-5</v>
      </c>
      <c r="K13" s="120">
        <v>2837.2475567679485</v>
      </c>
      <c r="L13" s="134">
        <v>12</v>
      </c>
      <c r="M13" s="69">
        <v>0</v>
      </c>
      <c r="N13" s="69">
        <v>0</v>
      </c>
      <c r="O13" s="69">
        <v>47.413073750606827</v>
      </c>
      <c r="P13" s="69">
        <v>94.826147501213654</v>
      </c>
      <c r="Q13" s="69">
        <v>98.552025843633174</v>
      </c>
      <c r="R13" s="69">
        <v>98.552025843633174</v>
      </c>
      <c r="S13" s="150">
        <v>98.552025843633174</v>
      </c>
      <c r="T13" s="190">
        <v>98.552025843633174</v>
      </c>
      <c r="U13" s="191">
        <v>138.40679267894603</v>
      </c>
      <c r="V13" s="191">
        <v>138.40679267894603</v>
      </c>
      <c r="W13" s="191">
        <v>138.40679267894603</v>
      </c>
      <c r="X13" s="191">
        <v>138.40679267894603</v>
      </c>
      <c r="Y13" s="191">
        <v>138.40679267894603</v>
      </c>
      <c r="Z13" s="191">
        <v>197.10405168726635</v>
      </c>
      <c r="AA13" s="191">
        <v>197.10405168726635</v>
      </c>
      <c r="AB13" s="191">
        <v>197.10405168726635</v>
      </c>
      <c r="AC13" s="191">
        <v>197.10405168726635</v>
      </c>
      <c r="AD13" s="191">
        <v>197.10405168726635</v>
      </c>
      <c r="AE13" s="192">
        <v>197.10405168726635</v>
      </c>
      <c r="AF13" s="161">
        <v>197.10405168726635</v>
      </c>
      <c r="AG13" s="69">
        <v>197.10405168726635</v>
      </c>
      <c r="AH13" s="69">
        <v>31.933855248734851</v>
      </c>
      <c r="AI13" s="69">
        <v>0</v>
      </c>
      <c r="AJ13" s="69">
        <v>0</v>
      </c>
      <c r="AK13" s="69">
        <v>0</v>
      </c>
      <c r="AL13" s="69">
        <v>0</v>
      </c>
      <c r="AM13" s="69">
        <v>0</v>
      </c>
      <c r="AN13" s="69">
        <v>0</v>
      </c>
      <c r="AO13" s="69">
        <v>0</v>
      </c>
      <c r="AP13" s="169">
        <f t="shared" si="1"/>
        <v>2837.2475567679485</v>
      </c>
      <c r="AR13" s="43">
        <f t="shared" si="2"/>
        <v>1</v>
      </c>
    </row>
    <row r="14" spans="1:44" ht="15.6">
      <c r="A14" s="367"/>
      <c r="B14" s="58" t="s">
        <v>62</v>
      </c>
      <c r="C14" s="59" t="s">
        <v>63</v>
      </c>
      <c r="D14" s="60">
        <v>0</v>
      </c>
      <c r="E14" s="61">
        <v>0</v>
      </c>
      <c r="F14" s="61">
        <v>0</v>
      </c>
      <c r="G14" s="61">
        <v>0</v>
      </c>
      <c r="H14" s="61">
        <v>0</v>
      </c>
      <c r="I14" s="60">
        <v>0</v>
      </c>
      <c r="J14" s="62">
        <v>0</v>
      </c>
      <c r="K14" s="119">
        <v>0</v>
      </c>
      <c r="L14" s="133">
        <v>20</v>
      </c>
      <c r="M14" s="63">
        <v>0</v>
      </c>
      <c r="N14" s="63">
        <v>0</v>
      </c>
      <c r="O14" s="63">
        <v>0</v>
      </c>
      <c r="P14" s="63">
        <v>0</v>
      </c>
      <c r="Q14" s="63">
        <v>0</v>
      </c>
      <c r="R14" s="63">
        <v>0</v>
      </c>
      <c r="S14" s="149">
        <v>0</v>
      </c>
      <c r="T14" s="187">
        <v>0</v>
      </c>
      <c r="U14" s="188">
        <v>0</v>
      </c>
      <c r="V14" s="188">
        <v>0</v>
      </c>
      <c r="W14" s="188">
        <v>0</v>
      </c>
      <c r="X14" s="188">
        <v>0</v>
      </c>
      <c r="Y14" s="188">
        <v>0</v>
      </c>
      <c r="Z14" s="188">
        <v>0</v>
      </c>
      <c r="AA14" s="188">
        <v>0</v>
      </c>
      <c r="AB14" s="188">
        <v>0</v>
      </c>
      <c r="AC14" s="188">
        <v>0</v>
      </c>
      <c r="AD14" s="188">
        <v>0</v>
      </c>
      <c r="AE14" s="189">
        <v>0</v>
      </c>
      <c r="AF14" s="160">
        <v>0</v>
      </c>
      <c r="AG14" s="63">
        <v>0</v>
      </c>
      <c r="AH14" s="63">
        <v>0</v>
      </c>
      <c r="AI14" s="63">
        <v>0</v>
      </c>
      <c r="AJ14" s="63">
        <v>0</v>
      </c>
      <c r="AK14" s="63">
        <v>0</v>
      </c>
      <c r="AL14" s="63">
        <v>0</v>
      </c>
      <c r="AM14" s="63">
        <v>0</v>
      </c>
      <c r="AN14" s="63">
        <v>0</v>
      </c>
      <c r="AO14" s="63">
        <v>0</v>
      </c>
      <c r="AP14" s="168">
        <f t="shared" si="1"/>
        <v>0</v>
      </c>
      <c r="AR14" s="43">
        <f t="shared" si="2"/>
        <v>1</v>
      </c>
    </row>
    <row r="15" spans="1:44" ht="15.6">
      <c r="A15" s="367"/>
      <c r="B15" s="64" t="s">
        <v>64</v>
      </c>
      <c r="C15" s="65" t="s">
        <v>65</v>
      </c>
      <c r="D15" s="66">
        <v>18603210.446690999</v>
      </c>
      <c r="E15" s="67">
        <v>6976114.09131</v>
      </c>
      <c r="F15" s="67">
        <v>0</v>
      </c>
      <c r="G15" s="67">
        <v>0</v>
      </c>
      <c r="H15" s="67">
        <v>0</v>
      </c>
      <c r="I15" s="66">
        <v>25579324.538001001</v>
      </c>
      <c r="J15" s="68">
        <v>3.0826521782287512E-2</v>
      </c>
      <c r="K15" s="120">
        <v>7501263.8827482313</v>
      </c>
      <c r="L15" s="134">
        <v>40</v>
      </c>
      <c r="M15" s="69">
        <v>0</v>
      </c>
      <c r="N15" s="69">
        <v>0</v>
      </c>
      <c r="O15" s="69">
        <v>102492.9089431357</v>
      </c>
      <c r="P15" s="69">
        <v>204985.8178862714</v>
      </c>
      <c r="Q15" s="69">
        <v>213040.05439689031</v>
      </c>
      <c r="R15" s="69">
        <v>213040.05439689028</v>
      </c>
      <c r="S15" s="150">
        <v>213040.05439689028</v>
      </c>
      <c r="T15" s="190">
        <v>213040.05439689028</v>
      </c>
      <c r="U15" s="191">
        <v>299194.16053411033</v>
      </c>
      <c r="V15" s="191">
        <v>299194.16053411033</v>
      </c>
      <c r="W15" s="191">
        <v>299194.16053411033</v>
      </c>
      <c r="X15" s="191">
        <v>299194.16053411039</v>
      </c>
      <c r="Y15" s="191">
        <v>299194.16053411033</v>
      </c>
      <c r="Z15" s="191">
        <v>426080.10879378062</v>
      </c>
      <c r="AA15" s="191">
        <v>426080.10879378062</v>
      </c>
      <c r="AB15" s="191">
        <v>426080.10879378062</v>
      </c>
      <c r="AC15" s="191">
        <v>426080.10879378062</v>
      </c>
      <c r="AD15" s="191">
        <v>426080.10879378062</v>
      </c>
      <c r="AE15" s="192">
        <v>426080.10879378062</v>
      </c>
      <c r="AF15" s="161">
        <v>426080.10879378062</v>
      </c>
      <c r="AG15" s="69">
        <v>426080.10879378062</v>
      </c>
      <c r="AH15" s="69">
        <v>247533.03217243886</v>
      </c>
      <c r="AI15" s="69">
        <v>205082.79881690175</v>
      </c>
      <c r="AJ15" s="69">
        <v>205082.79881690175</v>
      </c>
      <c r="AK15" s="69">
        <v>205082.79881690175</v>
      </c>
      <c r="AL15" s="69">
        <v>164066.23905352139</v>
      </c>
      <c r="AM15" s="69">
        <v>164066.23905352139</v>
      </c>
      <c r="AN15" s="69">
        <v>123049.67929014105</v>
      </c>
      <c r="AO15" s="69">
        <v>123049.67929014105</v>
      </c>
      <c r="AP15" s="169">
        <f t="shared" si="1"/>
        <v>7501263.8827482313</v>
      </c>
      <c r="AR15" s="43">
        <f t="shared" si="2"/>
        <v>1</v>
      </c>
    </row>
    <row r="16" spans="1:44" ht="15.6">
      <c r="A16" s="367"/>
      <c r="B16" s="58" t="s">
        <v>66</v>
      </c>
      <c r="C16" s="59" t="s">
        <v>61</v>
      </c>
      <c r="D16" s="60">
        <v>5417868.8001000024</v>
      </c>
      <c r="E16" s="61">
        <v>1504620.0376999998</v>
      </c>
      <c r="F16" s="61">
        <v>0</v>
      </c>
      <c r="G16" s="61">
        <v>0</v>
      </c>
      <c r="H16" s="61">
        <v>0</v>
      </c>
      <c r="I16" s="60">
        <v>6922488.8378000017</v>
      </c>
      <c r="J16" s="62">
        <v>8.342528850949894E-3</v>
      </c>
      <c r="K16" s="121">
        <v>2016659.5323957107</v>
      </c>
      <c r="L16" s="133">
        <v>40</v>
      </c>
      <c r="M16" s="63">
        <v>0</v>
      </c>
      <c r="N16" s="63">
        <v>0</v>
      </c>
      <c r="O16" s="63">
        <v>28769.736700784619</v>
      </c>
      <c r="P16" s="63">
        <v>57539.473401569237</v>
      </c>
      <c r="Q16" s="63">
        <v>59800.295795291255</v>
      </c>
      <c r="R16" s="63">
        <v>59800.29579529124</v>
      </c>
      <c r="S16" s="149">
        <v>59800.29579529124</v>
      </c>
      <c r="T16" s="187">
        <v>59800.29579529124</v>
      </c>
      <c r="U16" s="188">
        <v>83983.734189399533</v>
      </c>
      <c r="V16" s="188">
        <v>83983.734189399533</v>
      </c>
      <c r="W16" s="188">
        <v>83983.734189399533</v>
      </c>
      <c r="X16" s="188">
        <v>83983.734189399547</v>
      </c>
      <c r="Y16" s="188">
        <v>83983.734189399533</v>
      </c>
      <c r="Z16" s="188">
        <v>119600.59159058251</v>
      </c>
      <c r="AA16" s="188">
        <v>119600.59159058251</v>
      </c>
      <c r="AB16" s="188">
        <v>119600.59159058251</v>
      </c>
      <c r="AC16" s="188">
        <v>119600.59159058251</v>
      </c>
      <c r="AD16" s="188">
        <v>119600.59159058251</v>
      </c>
      <c r="AE16" s="189">
        <v>119600.59159058251</v>
      </c>
      <c r="AF16" s="160">
        <v>119600.59159058251</v>
      </c>
      <c r="AG16" s="63">
        <v>119600.59159058251</v>
      </c>
      <c r="AH16" s="63">
        <v>57876.635210514039</v>
      </c>
      <c r="AI16" s="63">
        <v>44232.603487934568</v>
      </c>
      <c r="AJ16" s="63">
        <v>44232.603487934568</v>
      </c>
      <c r="AK16" s="63">
        <v>44232.603487934568</v>
      </c>
      <c r="AL16" s="63">
        <v>35386.082790347653</v>
      </c>
      <c r="AM16" s="63">
        <v>35386.082790347646</v>
      </c>
      <c r="AN16" s="63">
        <v>26539.562092760738</v>
      </c>
      <c r="AO16" s="63">
        <v>26539.562092760738</v>
      </c>
      <c r="AP16" s="168">
        <f t="shared" si="1"/>
        <v>2016659.5323957107</v>
      </c>
      <c r="AR16" s="43">
        <f t="shared" si="2"/>
        <v>1</v>
      </c>
    </row>
    <row r="17" spans="1:44" ht="15.6">
      <c r="A17" s="367"/>
      <c r="B17" s="64" t="s">
        <v>67</v>
      </c>
      <c r="C17" s="65" t="s">
        <v>65</v>
      </c>
      <c r="D17" s="66">
        <v>62700</v>
      </c>
      <c r="E17" s="67">
        <v>494700</v>
      </c>
      <c r="F17" s="67">
        <v>0</v>
      </c>
      <c r="G17" s="67">
        <v>0</v>
      </c>
      <c r="H17" s="67">
        <v>0</v>
      </c>
      <c r="I17" s="66">
        <v>557400</v>
      </c>
      <c r="J17" s="68">
        <v>6.7174186776981532E-4</v>
      </c>
      <c r="K17" s="120">
        <v>175435.18459744667</v>
      </c>
      <c r="L17" s="134">
        <v>40</v>
      </c>
      <c r="M17" s="69">
        <v>0</v>
      </c>
      <c r="N17" s="69">
        <v>0</v>
      </c>
      <c r="O17" s="69">
        <v>1310.5878501851901</v>
      </c>
      <c r="P17" s="69">
        <v>2621.1757003703801</v>
      </c>
      <c r="Q17" s="69">
        <v>2724.1660888975666</v>
      </c>
      <c r="R17" s="69">
        <v>2724.1660888975662</v>
      </c>
      <c r="S17" s="150">
        <v>2724.1660888975662</v>
      </c>
      <c r="T17" s="190">
        <v>2724.1660888975662</v>
      </c>
      <c r="U17" s="191">
        <v>3825.8279102988022</v>
      </c>
      <c r="V17" s="191">
        <v>3825.8279102988022</v>
      </c>
      <c r="W17" s="191">
        <v>3825.8279102988022</v>
      </c>
      <c r="X17" s="191">
        <v>3825.8279102988031</v>
      </c>
      <c r="Y17" s="191">
        <v>3825.8279102988022</v>
      </c>
      <c r="Z17" s="191">
        <v>5448.3321777951332</v>
      </c>
      <c r="AA17" s="191">
        <v>5448.3321777951332</v>
      </c>
      <c r="AB17" s="191">
        <v>5448.3321777951332</v>
      </c>
      <c r="AC17" s="191">
        <v>5448.3321777951332</v>
      </c>
      <c r="AD17" s="191">
        <v>5448.3321777951332</v>
      </c>
      <c r="AE17" s="192">
        <v>5448.3321777951332</v>
      </c>
      <c r="AF17" s="161">
        <v>5448.3321777951332</v>
      </c>
      <c r="AG17" s="69">
        <v>5448.3321777951332</v>
      </c>
      <c r="AH17" s="69">
        <v>13540.866867561623</v>
      </c>
      <c r="AI17" s="69">
        <v>14543.119456876573</v>
      </c>
      <c r="AJ17" s="69">
        <v>14543.119456876573</v>
      </c>
      <c r="AK17" s="69">
        <v>14543.119456876573</v>
      </c>
      <c r="AL17" s="69">
        <v>11634.495565501258</v>
      </c>
      <c r="AM17" s="69">
        <v>11634.495565501256</v>
      </c>
      <c r="AN17" s="69">
        <v>8725.8716741259432</v>
      </c>
      <c r="AO17" s="69">
        <v>8725.8716741259432</v>
      </c>
      <c r="AP17" s="169">
        <f t="shared" si="1"/>
        <v>175435.18459744667</v>
      </c>
      <c r="AR17" s="43">
        <f t="shared" si="2"/>
        <v>1</v>
      </c>
    </row>
    <row r="18" spans="1:44" ht="15.6">
      <c r="A18" s="367"/>
      <c r="B18" s="58" t="s">
        <v>68</v>
      </c>
      <c r="C18" s="59" t="s">
        <v>69</v>
      </c>
      <c r="D18" s="60">
        <v>4151199.5710867699</v>
      </c>
      <c r="E18" s="61">
        <v>416468.50721428927</v>
      </c>
      <c r="F18" s="61">
        <v>0</v>
      </c>
      <c r="G18" s="61">
        <v>0</v>
      </c>
      <c r="H18" s="61">
        <v>0</v>
      </c>
      <c r="I18" s="60">
        <v>4567668.0783010591</v>
      </c>
      <c r="J18" s="62">
        <v>5.5046535455158165E-3</v>
      </c>
      <c r="K18" s="119">
        <v>1310513.7609795118</v>
      </c>
      <c r="L18" s="133">
        <v>8</v>
      </c>
      <c r="M18" s="63">
        <v>0</v>
      </c>
      <c r="N18" s="63">
        <v>0</v>
      </c>
      <c r="O18" s="63">
        <v>20535.177259799628</v>
      </c>
      <c r="P18" s="63">
        <v>41070.354519599256</v>
      </c>
      <c r="Q18" s="63">
        <v>42684.07761657636</v>
      </c>
      <c r="R18" s="63">
        <v>42684.07761657636</v>
      </c>
      <c r="S18" s="149">
        <v>42684.07761657636</v>
      </c>
      <c r="T18" s="187">
        <v>42684.07761657636</v>
      </c>
      <c r="U18" s="188">
        <v>59945.660485387052</v>
      </c>
      <c r="V18" s="188">
        <v>59945.660485387052</v>
      </c>
      <c r="W18" s="188">
        <v>59945.660485387052</v>
      </c>
      <c r="X18" s="188">
        <v>59945.660485387052</v>
      </c>
      <c r="Y18" s="188">
        <v>59945.660485387052</v>
      </c>
      <c r="Z18" s="188">
        <v>85368.15523315272</v>
      </c>
      <c r="AA18" s="188">
        <v>85368.15523315272</v>
      </c>
      <c r="AB18" s="188">
        <v>85368.15523315272</v>
      </c>
      <c r="AC18" s="188">
        <v>85368.15523315272</v>
      </c>
      <c r="AD18" s="188">
        <v>85368.15523315272</v>
      </c>
      <c r="AE18" s="189">
        <v>85368.15523315272</v>
      </c>
      <c r="AF18" s="160">
        <v>85368.15523315272</v>
      </c>
      <c r="AG18" s="63">
        <v>85368.15523315272</v>
      </c>
      <c r="AH18" s="63">
        <v>24487.343003247199</v>
      </c>
      <c r="AI18" s="63">
        <v>12243.281282483265</v>
      </c>
      <c r="AJ18" s="63">
        <v>12243.281282483265</v>
      </c>
      <c r="AK18" s="63">
        <v>12243.281282483265</v>
      </c>
      <c r="AL18" s="63">
        <v>9794.6250259866119</v>
      </c>
      <c r="AM18" s="63">
        <v>9794.6250259866119</v>
      </c>
      <c r="AN18" s="63">
        <v>7345.9687694899594</v>
      </c>
      <c r="AO18" s="63">
        <v>7345.9687694899594</v>
      </c>
      <c r="AP18" s="168">
        <f t="shared" si="1"/>
        <v>1310513.7609795118</v>
      </c>
      <c r="AR18" s="43">
        <f t="shared" si="2"/>
        <v>1</v>
      </c>
    </row>
    <row r="19" spans="1:44" ht="15.6">
      <c r="A19" s="367"/>
      <c r="B19" s="64" t="s">
        <v>70</v>
      </c>
      <c r="C19" s="65" t="s">
        <v>71</v>
      </c>
      <c r="D19" s="66">
        <v>172968763.23925</v>
      </c>
      <c r="E19" s="67">
        <v>278825930.92774403</v>
      </c>
      <c r="F19" s="67">
        <v>0</v>
      </c>
      <c r="G19" s="67">
        <v>0</v>
      </c>
      <c r="H19" s="67">
        <v>0</v>
      </c>
      <c r="I19" s="66">
        <v>451794694.16699404</v>
      </c>
      <c r="J19" s="68">
        <v>0.54447328975283282</v>
      </c>
      <c r="K19" s="120">
        <v>137928750.33737034</v>
      </c>
      <c r="L19" s="134">
        <v>40</v>
      </c>
      <c r="M19" s="69">
        <v>0</v>
      </c>
      <c r="N19" s="69">
        <v>0</v>
      </c>
      <c r="O19" s="69">
        <v>1391225.0433599544</v>
      </c>
      <c r="P19" s="69">
        <v>2782450.0867199088</v>
      </c>
      <c r="Q19" s="69">
        <v>2891777.216316103</v>
      </c>
      <c r="R19" s="69">
        <v>2891777.2163161021</v>
      </c>
      <c r="S19" s="150">
        <v>2891777.2163161021</v>
      </c>
      <c r="T19" s="190">
        <v>2891777.2163161021</v>
      </c>
      <c r="U19" s="191">
        <v>4061221.5347800432</v>
      </c>
      <c r="V19" s="191">
        <v>4061221.5347800432</v>
      </c>
      <c r="W19" s="191">
        <v>4061221.5347800432</v>
      </c>
      <c r="X19" s="191">
        <v>4061221.5347800441</v>
      </c>
      <c r="Y19" s="191">
        <v>4061221.5347800432</v>
      </c>
      <c r="Z19" s="191">
        <v>5783554.432632206</v>
      </c>
      <c r="AA19" s="191">
        <v>5783554.432632206</v>
      </c>
      <c r="AB19" s="191">
        <v>5783554.432632206</v>
      </c>
      <c r="AC19" s="191">
        <v>5783554.432632206</v>
      </c>
      <c r="AD19" s="191">
        <v>5783554.432632206</v>
      </c>
      <c r="AE19" s="192">
        <v>5783554.432632206</v>
      </c>
      <c r="AF19" s="161">
        <v>5783554.432632206</v>
      </c>
      <c r="AG19" s="69">
        <v>5783554.432632206</v>
      </c>
      <c r="AH19" s="69">
        <v>8071492.4152537854</v>
      </c>
      <c r="AI19" s="69">
        <v>8196884.6192783462</v>
      </c>
      <c r="AJ19" s="69">
        <v>8196884.6192783462</v>
      </c>
      <c r="AK19" s="69">
        <v>8196884.6192783462</v>
      </c>
      <c r="AL19" s="69">
        <v>6557507.6954226764</v>
      </c>
      <c r="AM19" s="69">
        <v>6557507.6954226755</v>
      </c>
      <c r="AN19" s="69">
        <v>4918130.7715670075</v>
      </c>
      <c r="AO19" s="69">
        <v>4918130.7715670075</v>
      </c>
      <c r="AP19" s="169">
        <f t="shared" si="1"/>
        <v>137928750.33737034</v>
      </c>
      <c r="AR19" s="43">
        <f t="shared" si="2"/>
        <v>1</v>
      </c>
    </row>
    <row r="20" spans="1:44" ht="15.6">
      <c r="A20" s="368" t="s">
        <v>72</v>
      </c>
      <c r="B20" s="70" t="s">
        <v>73</v>
      </c>
      <c r="C20" s="71" t="s">
        <v>74</v>
      </c>
      <c r="D20" s="72">
        <v>1683411.9080000003</v>
      </c>
      <c r="E20" s="73">
        <v>96189587.347149998</v>
      </c>
      <c r="F20" s="73">
        <v>0</v>
      </c>
      <c r="G20" s="73">
        <v>0</v>
      </c>
      <c r="H20" s="73">
        <v>0</v>
      </c>
      <c r="I20" s="72">
        <v>97872999.255150005</v>
      </c>
      <c r="J20" s="74">
        <v>0.11795011001773988</v>
      </c>
      <c r="K20" s="122">
        <v>31130282.376025427</v>
      </c>
      <c r="L20" s="135">
        <v>50</v>
      </c>
      <c r="M20" s="75">
        <v>0</v>
      </c>
      <c r="N20" s="75">
        <v>0</v>
      </c>
      <c r="O20" s="75">
        <v>205009.40151016039</v>
      </c>
      <c r="P20" s="75">
        <v>410018.80302032066</v>
      </c>
      <c r="Q20" s="75">
        <v>426129.12932181504</v>
      </c>
      <c r="R20" s="75">
        <v>426129.12932181498</v>
      </c>
      <c r="S20" s="151">
        <v>426129.12932181498</v>
      </c>
      <c r="T20" s="193">
        <v>426129.12932181498</v>
      </c>
      <c r="U20" s="194">
        <v>598457.1656607351</v>
      </c>
      <c r="V20" s="194">
        <v>598457.1656607351</v>
      </c>
      <c r="W20" s="194">
        <v>598457.1656607351</v>
      </c>
      <c r="X20" s="194">
        <v>598457.16566073522</v>
      </c>
      <c r="Y20" s="194">
        <v>598457.1656607351</v>
      </c>
      <c r="Z20" s="194">
        <v>852258.25864363008</v>
      </c>
      <c r="AA20" s="194">
        <v>852258.25864363008</v>
      </c>
      <c r="AB20" s="194">
        <v>852258.25864363008</v>
      </c>
      <c r="AC20" s="194">
        <v>852258.25864363008</v>
      </c>
      <c r="AD20" s="194">
        <v>852258.25864363008</v>
      </c>
      <c r="AE20" s="195">
        <v>852258.25864363008</v>
      </c>
      <c r="AF20" s="162">
        <v>852258.25864363008</v>
      </c>
      <c r="AG20" s="75">
        <v>852258.25864363008</v>
      </c>
      <c r="AH20" s="75">
        <v>2599333.3534314567</v>
      </c>
      <c r="AI20" s="75">
        <v>2827767.6557454332</v>
      </c>
      <c r="AJ20" s="75">
        <v>2827767.6557454332</v>
      </c>
      <c r="AK20" s="75">
        <v>2827767.6557454332</v>
      </c>
      <c r="AL20" s="75">
        <v>2262214.1245963466</v>
      </c>
      <c r="AM20" s="75">
        <v>2262214.1245963462</v>
      </c>
      <c r="AN20" s="75">
        <v>1696660.5934472599</v>
      </c>
      <c r="AO20" s="75">
        <v>1696660.5934472599</v>
      </c>
      <c r="AP20" s="170">
        <f t="shared" si="1"/>
        <v>31130282.376025427</v>
      </c>
      <c r="AR20" s="43">
        <f t="shared" si="2"/>
        <v>1</v>
      </c>
    </row>
    <row r="21" spans="1:44" ht="15.6">
      <c r="A21" s="368"/>
      <c r="B21" s="52" t="s">
        <v>75</v>
      </c>
      <c r="C21" s="53" t="s">
        <v>76</v>
      </c>
      <c r="D21" s="54">
        <v>112149.57000000002</v>
      </c>
      <c r="E21" s="55">
        <v>1218395.5599999998</v>
      </c>
      <c r="F21" s="55">
        <v>0</v>
      </c>
      <c r="G21" s="55">
        <v>0</v>
      </c>
      <c r="H21" s="55">
        <v>0</v>
      </c>
      <c r="I21" s="54">
        <v>1330545.1299999999</v>
      </c>
      <c r="J21" s="56">
        <v>1.603485595224671E-3</v>
      </c>
      <c r="K21" s="118">
        <v>420084.72107911343</v>
      </c>
      <c r="L21" s="132">
        <v>50</v>
      </c>
      <c r="M21" s="57">
        <v>0</v>
      </c>
      <c r="N21" s="57">
        <v>0</v>
      </c>
      <c r="O21" s="57">
        <v>3027.4093637968767</v>
      </c>
      <c r="P21" s="57">
        <v>6054.8187275937526</v>
      </c>
      <c r="Q21" s="57">
        <v>6292.7227082877789</v>
      </c>
      <c r="R21" s="57">
        <v>6292.722708287778</v>
      </c>
      <c r="S21" s="148">
        <v>6292.722708287778</v>
      </c>
      <c r="T21" s="184">
        <v>6292.722708287778</v>
      </c>
      <c r="U21" s="185">
        <v>8837.5206883517258</v>
      </c>
      <c r="V21" s="185">
        <v>8837.5206883517258</v>
      </c>
      <c r="W21" s="185">
        <v>8837.5206883517258</v>
      </c>
      <c r="X21" s="185">
        <v>8837.5206883517276</v>
      </c>
      <c r="Y21" s="185">
        <v>8837.5206883517258</v>
      </c>
      <c r="Z21" s="185">
        <v>12585.445416575558</v>
      </c>
      <c r="AA21" s="185">
        <v>12585.445416575558</v>
      </c>
      <c r="AB21" s="185">
        <v>12585.445416575558</v>
      </c>
      <c r="AC21" s="185">
        <v>12585.445416575558</v>
      </c>
      <c r="AD21" s="185">
        <v>12585.445416575558</v>
      </c>
      <c r="AE21" s="186">
        <v>12585.445416575558</v>
      </c>
      <c r="AF21" s="159">
        <v>12585.445416575558</v>
      </c>
      <c r="AG21" s="57">
        <v>12585.445416575558</v>
      </c>
      <c r="AH21" s="57">
        <v>33214.774143324525</v>
      </c>
      <c r="AI21" s="57">
        <v>35818.217454635189</v>
      </c>
      <c r="AJ21" s="57">
        <v>35818.217454635189</v>
      </c>
      <c r="AK21" s="57">
        <v>35818.217454635189</v>
      </c>
      <c r="AL21" s="57">
        <v>28654.57396370815</v>
      </c>
      <c r="AM21" s="57">
        <v>28654.573963708142</v>
      </c>
      <c r="AN21" s="57">
        <v>21490.93047278111</v>
      </c>
      <c r="AO21" s="57">
        <v>21490.93047278111</v>
      </c>
      <c r="AP21" s="167">
        <f t="shared" si="1"/>
        <v>420084.72107911343</v>
      </c>
      <c r="AR21" s="43">
        <f t="shared" si="2"/>
        <v>1</v>
      </c>
    </row>
    <row r="22" spans="1:44" ht="15.6">
      <c r="A22" s="368"/>
      <c r="B22" s="70" t="s">
        <v>77</v>
      </c>
      <c r="C22" s="71" t="s">
        <v>69</v>
      </c>
      <c r="D22" s="72">
        <v>438333.67188301979</v>
      </c>
      <c r="E22" s="73">
        <v>924247.34672128176</v>
      </c>
      <c r="F22" s="73">
        <v>0</v>
      </c>
      <c r="G22" s="73">
        <v>0</v>
      </c>
      <c r="H22" s="73">
        <v>0</v>
      </c>
      <c r="I22" s="72">
        <v>1362581.0186043016</v>
      </c>
      <c r="J22" s="74">
        <v>1.6420931439270739E-3</v>
      </c>
      <c r="K22" s="122">
        <v>418895.2563202068</v>
      </c>
      <c r="L22" s="135">
        <v>8</v>
      </c>
      <c r="M22" s="75">
        <v>0</v>
      </c>
      <c r="N22" s="75">
        <v>0</v>
      </c>
      <c r="O22" s="75">
        <v>3971.4364206596078</v>
      </c>
      <c r="P22" s="75">
        <v>7942.8728413192157</v>
      </c>
      <c r="Q22" s="75">
        <v>8254.9616340826742</v>
      </c>
      <c r="R22" s="75">
        <v>8254.9616340826724</v>
      </c>
      <c r="S22" s="151">
        <v>8254.9616340826724</v>
      </c>
      <c r="T22" s="193">
        <v>8254.9616340826724</v>
      </c>
      <c r="U22" s="194">
        <v>11593.295558164789</v>
      </c>
      <c r="V22" s="194">
        <v>11593.295558164789</v>
      </c>
      <c r="W22" s="194">
        <v>11593.295558164789</v>
      </c>
      <c r="X22" s="194">
        <v>11593.295558164791</v>
      </c>
      <c r="Y22" s="194">
        <v>11593.295558164789</v>
      </c>
      <c r="Z22" s="194">
        <v>16509.923268165348</v>
      </c>
      <c r="AA22" s="194">
        <v>16509.923268165348</v>
      </c>
      <c r="AB22" s="194">
        <v>16509.923268165348</v>
      </c>
      <c r="AC22" s="194">
        <v>16509.923268165348</v>
      </c>
      <c r="AD22" s="194">
        <v>16509.923268165348</v>
      </c>
      <c r="AE22" s="195">
        <v>16509.923268165348</v>
      </c>
      <c r="AF22" s="162">
        <v>16509.923268165348</v>
      </c>
      <c r="AG22" s="75">
        <v>16509.923268165348</v>
      </c>
      <c r="AH22" s="75">
        <v>26324.071208351848</v>
      </c>
      <c r="AI22" s="75">
        <v>27170.89058231013</v>
      </c>
      <c r="AJ22" s="75">
        <v>27170.89058231013</v>
      </c>
      <c r="AK22" s="75">
        <v>27170.89058231013</v>
      </c>
      <c r="AL22" s="75">
        <v>21736.712465848104</v>
      </c>
      <c r="AM22" s="75">
        <v>21736.712465848101</v>
      </c>
      <c r="AN22" s="75">
        <v>16302.534349386078</v>
      </c>
      <c r="AO22" s="75">
        <v>16302.534349386078</v>
      </c>
      <c r="AP22" s="170">
        <f t="shared" si="1"/>
        <v>418895.2563202068</v>
      </c>
      <c r="AR22" s="43">
        <f t="shared" si="2"/>
        <v>1</v>
      </c>
    </row>
    <row r="23" spans="1:44" ht="15.6">
      <c r="A23" s="368"/>
      <c r="B23" s="52" t="s">
        <v>78</v>
      </c>
      <c r="C23" s="53" t="s">
        <v>79</v>
      </c>
      <c r="D23" s="54">
        <v>0</v>
      </c>
      <c r="E23" s="55">
        <v>2500</v>
      </c>
      <c r="F23" s="55">
        <v>0</v>
      </c>
      <c r="G23" s="55">
        <v>0</v>
      </c>
      <c r="H23" s="55">
        <v>0</v>
      </c>
      <c r="I23" s="54">
        <v>2500</v>
      </c>
      <c r="J23" s="56">
        <v>3.0128357901409012E-6</v>
      </c>
      <c r="K23" s="118">
        <v>796.67294530276729</v>
      </c>
      <c r="L23" s="132">
        <v>40</v>
      </c>
      <c r="M23" s="57">
        <v>0</v>
      </c>
      <c r="N23" s="57">
        <v>0</v>
      </c>
      <c r="O23" s="57">
        <v>5.1208200817105576</v>
      </c>
      <c r="P23" s="57">
        <v>10.241640163421113</v>
      </c>
      <c r="Q23" s="57">
        <v>10.644051378906338</v>
      </c>
      <c r="R23" s="57">
        <v>10.644051378906337</v>
      </c>
      <c r="S23" s="148">
        <v>10.644051378906337</v>
      </c>
      <c r="T23" s="184">
        <v>10.644051378906337</v>
      </c>
      <c r="U23" s="185">
        <v>14.948541137061907</v>
      </c>
      <c r="V23" s="185">
        <v>14.948541137061907</v>
      </c>
      <c r="W23" s="185">
        <v>14.948541137061907</v>
      </c>
      <c r="X23" s="185">
        <v>14.948541137061911</v>
      </c>
      <c r="Y23" s="185">
        <v>14.948541137061907</v>
      </c>
      <c r="Z23" s="185">
        <v>21.288102757812677</v>
      </c>
      <c r="AA23" s="185">
        <v>21.288102757812677</v>
      </c>
      <c r="AB23" s="185">
        <v>21.288102757812677</v>
      </c>
      <c r="AC23" s="185">
        <v>21.288102757812677</v>
      </c>
      <c r="AD23" s="185">
        <v>21.288102757812677</v>
      </c>
      <c r="AE23" s="186">
        <v>21.288102757812677</v>
      </c>
      <c r="AF23" s="159">
        <v>21.288102757812677</v>
      </c>
      <c r="AG23" s="57">
        <v>21.288102757812677</v>
      </c>
      <c r="AH23" s="57">
        <v>67.417837048474098</v>
      </c>
      <c r="AI23" s="57">
        <v>73.494640473400906</v>
      </c>
      <c r="AJ23" s="57">
        <v>73.494640473400906</v>
      </c>
      <c r="AK23" s="57">
        <v>73.494640473400906</v>
      </c>
      <c r="AL23" s="57">
        <v>58.795712378720729</v>
      </c>
      <c r="AM23" s="57">
        <v>58.795712378720715</v>
      </c>
      <c r="AN23" s="57">
        <v>44.096784284040545</v>
      </c>
      <c r="AO23" s="57">
        <v>44.096784284040545</v>
      </c>
      <c r="AP23" s="167">
        <f t="shared" si="1"/>
        <v>796.67294530276729</v>
      </c>
      <c r="AR23" s="43">
        <f t="shared" si="2"/>
        <v>1</v>
      </c>
    </row>
    <row r="24" spans="1:44" ht="15.6">
      <c r="A24" s="368"/>
      <c r="B24" s="70" t="s">
        <v>80</v>
      </c>
      <c r="C24" s="71" t="s">
        <v>79</v>
      </c>
      <c r="D24" s="72">
        <v>0</v>
      </c>
      <c r="E24" s="73">
        <v>1388575.76</v>
      </c>
      <c r="F24" s="73">
        <v>0</v>
      </c>
      <c r="G24" s="73">
        <v>0</v>
      </c>
      <c r="H24" s="73">
        <v>0</v>
      </c>
      <c r="I24" s="72">
        <v>1388575.76</v>
      </c>
      <c r="J24" s="74">
        <v>1.6734202988200409E-3</v>
      </c>
      <c r="K24" s="122">
        <v>442496.29619809147</v>
      </c>
      <c r="L24" s="135">
        <v>40</v>
      </c>
      <c r="M24" s="75">
        <v>0</v>
      </c>
      <c r="N24" s="75">
        <v>0</v>
      </c>
      <c r="O24" s="75">
        <v>2844.2586547138003</v>
      </c>
      <c r="P24" s="75">
        <v>5688.5173094275997</v>
      </c>
      <c r="Q24" s="75">
        <v>5912.0286931775672</v>
      </c>
      <c r="R24" s="75">
        <v>5912.0286931775663</v>
      </c>
      <c r="S24" s="151">
        <v>5912.0286931775663</v>
      </c>
      <c r="T24" s="193">
        <v>5912.0286931775663</v>
      </c>
      <c r="U24" s="194">
        <v>8302.8727481148017</v>
      </c>
      <c r="V24" s="194">
        <v>8302.8727481148017</v>
      </c>
      <c r="W24" s="194">
        <v>8302.8727481148017</v>
      </c>
      <c r="X24" s="194">
        <v>8302.8727481148035</v>
      </c>
      <c r="Y24" s="194">
        <v>8302.8727481148017</v>
      </c>
      <c r="Z24" s="194">
        <v>11824.057386355134</v>
      </c>
      <c r="AA24" s="194">
        <v>11824.057386355134</v>
      </c>
      <c r="AB24" s="194">
        <v>11824.057386355134</v>
      </c>
      <c r="AC24" s="194">
        <v>11824.057386355134</v>
      </c>
      <c r="AD24" s="194">
        <v>11824.057386355134</v>
      </c>
      <c r="AE24" s="195">
        <v>11824.057386355134</v>
      </c>
      <c r="AF24" s="162">
        <v>11824.057386355134</v>
      </c>
      <c r="AG24" s="75">
        <v>11824.057386355134</v>
      </c>
      <c r="AH24" s="75">
        <v>37445.909726856429</v>
      </c>
      <c r="AI24" s="75">
        <v>40821.15050051178</v>
      </c>
      <c r="AJ24" s="75">
        <v>40821.15050051178</v>
      </c>
      <c r="AK24" s="75">
        <v>40821.15050051178</v>
      </c>
      <c r="AL24" s="75">
        <v>32656.920400409421</v>
      </c>
      <c r="AM24" s="75">
        <v>32656.920400409417</v>
      </c>
      <c r="AN24" s="75">
        <v>24492.690300307066</v>
      </c>
      <c r="AO24" s="75">
        <v>24492.690300307066</v>
      </c>
      <c r="AP24" s="170">
        <f t="shared" si="1"/>
        <v>442496.29619809147</v>
      </c>
      <c r="AR24" s="43">
        <f t="shared" si="2"/>
        <v>1</v>
      </c>
    </row>
    <row r="25" spans="1:44" ht="15.6">
      <c r="A25" s="368"/>
      <c r="B25" s="52" t="s">
        <v>81</v>
      </c>
      <c r="C25" s="53" t="s">
        <v>82</v>
      </c>
      <c r="D25" s="54">
        <v>7078324.6673977254</v>
      </c>
      <c r="E25" s="55">
        <v>49204755.074200749</v>
      </c>
      <c r="F25" s="55">
        <v>0</v>
      </c>
      <c r="G25" s="55">
        <v>0</v>
      </c>
      <c r="H25" s="55">
        <v>0</v>
      </c>
      <c r="I25" s="54">
        <v>56283079.741598472</v>
      </c>
      <c r="J25" s="56">
        <v>6.7828670809936861E-2</v>
      </c>
      <c r="K25" s="118">
        <v>17688334.79600437</v>
      </c>
      <c r="L25" s="132">
        <v>20</v>
      </c>
      <c r="M25" s="57">
        <v>0</v>
      </c>
      <c r="N25" s="57">
        <v>0</v>
      </c>
      <c r="O25" s="57">
        <v>134347.99210845347</v>
      </c>
      <c r="P25" s="57">
        <v>268695.98421690689</v>
      </c>
      <c r="Q25" s="57">
        <v>279253.49999361875</v>
      </c>
      <c r="R25" s="57">
        <v>279253.49999361875</v>
      </c>
      <c r="S25" s="148">
        <v>279253.49999361875</v>
      </c>
      <c r="T25" s="184">
        <v>279253.49999361875</v>
      </c>
      <c r="U25" s="185">
        <v>392184.54362177692</v>
      </c>
      <c r="V25" s="185">
        <v>392184.54362177692</v>
      </c>
      <c r="W25" s="185">
        <v>392184.54362177692</v>
      </c>
      <c r="X25" s="185">
        <v>392184.54362177697</v>
      </c>
      <c r="Y25" s="185">
        <v>392184.54362177692</v>
      </c>
      <c r="Z25" s="185">
        <v>558506.9999872375</v>
      </c>
      <c r="AA25" s="185">
        <v>558506.9999872375</v>
      </c>
      <c r="AB25" s="185">
        <v>558506.9999872375</v>
      </c>
      <c r="AC25" s="185">
        <v>558506.9999872375</v>
      </c>
      <c r="AD25" s="185">
        <v>558506.9999872375</v>
      </c>
      <c r="AE25" s="186">
        <v>558506.9999872375</v>
      </c>
      <c r="AF25" s="159">
        <v>558506.9999872375</v>
      </c>
      <c r="AG25" s="57">
        <v>558506.9999872375</v>
      </c>
      <c r="AH25" s="57">
        <v>1349515.0833742409</v>
      </c>
      <c r="AI25" s="57">
        <v>1446514.3135040535</v>
      </c>
      <c r="AJ25" s="57">
        <v>1446514.3135040535</v>
      </c>
      <c r="AK25" s="57">
        <v>1446514.3135040535</v>
      </c>
      <c r="AL25" s="57">
        <v>1157211.4508032429</v>
      </c>
      <c r="AM25" s="57">
        <v>1157211.4508032426</v>
      </c>
      <c r="AN25" s="57">
        <v>867908.58810243208</v>
      </c>
      <c r="AO25" s="57">
        <v>867908.58810243208</v>
      </c>
      <c r="AP25" s="167">
        <f t="shared" si="1"/>
        <v>17688334.79600437</v>
      </c>
      <c r="AR25" s="43">
        <f t="shared" si="2"/>
        <v>1</v>
      </c>
    </row>
    <row r="26" spans="1:44" ht="16.149999999999999" thickBot="1">
      <c r="A26" s="368"/>
      <c r="B26" s="70" t="s">
        <v>83</v>
      </c>
      <c r="C26" s="71" t="s">
        <v>82</v>
      </c>
      <c r="D26" s="76">
        <v>178000</v>
      </c>
      <c r="E26" s="77">
        <v>0</v>
      </c>
      <c r="F26" s="77">
        <v>0</v>
      </c>
      <c r="G26" s="77">
        <v>0</v>
      </c>
      <c r="H26" s="77">
        <v>0</v>
      </c>
      <c r="I26" s="76">
        <v>178000</v>
      </c>
      <c r="J26" s="78">
        <v>2.1451390825803215E-4</v>
      </c>
      <c r="K26" s="123">
        <v>50503.006510469495</v>
      </c>
      <c r="L26" s="136">
        <v>40</v>
      </c>
      <c r="M26" s="79">
        <v>0</v>
      </c>
      <c r="N26" s="79">
        <v>0</v>
      </c>
      <c r="O26" s="79">
        <v>843.95271276080155</v>
      </c>
      <c r="P26" s="79">
        <v>1687.9054255216031</v>
      </c>
      <c r="Q26" s="79">
        <v>1754.2260600166705</v>
      </c>
      <c r="R26" s="79">
        <v>1754.2260600166705</v>
      </c>
      <c r="S26" s="152">
        <v>1754.2260600166705</v>
      </c>
      <c r="T26" s="196">
        <v>1754.2260600166705</v>
      </c>
      <c r="U26" s="197">
        <v>2463.6409096852394</v>
      </c>
      <c r="V26" s="197">
        <v>2463.6409096852394</v>
      </c>
      <c r="W26" s="197">
        <v>2463.6409096852394</v>
      </c>
      <c r="X26" s="197">
        <v>2463.6409096852394</v>
      </c>
      <c r="Y26" s="197">
        <v>2463.6409096852394</v>
      </c>
      <c r="Z26" s="197">
        <v>3508.4521200333411</v>
      </c>
      <c r="AA26" s="197">
        <v>3508.4521200333411</v>
      </c>
      <c r="AB26" s="197">
        <v>3508.4521200333411</v>
      </c>
      <c r="AC26" s="197">
        <v>3508.4521200333411</v>
      </c>
      <c r="AD26" s="197">
        <v>3508.4521200333411</v>
      </c>
      <c r="AE26" s="198">
        <v>3508.4521200333411</v>
      </c>
      <c r="AF26" s="163">
        <v>3508.4521200333411</v>
      </c>
      <c r="AG26" s="79">
        <v>3508.4521200333411</v>
      </c>
      <c r="AH26" s="79">
        <v>568.42262342748029</v>
      </c>
      <c r="AI26" s="79">
        <v>0</v>
      </c>
      <c r="AJ26" s="79">
        <v>0</v>
      </c>
      <c r="AK26" s="79">
        <v>0</v>
      </c>
      <c r="AL26" s="79">
        <v>0</v>
      </c>
      <c r="AM26" s="79">
        <v>0</v>
      </c>
      <c r="AN26" s="79">
        <v>0</v>
      </c>
      <c r="AO26" s="79">
        <v>0</v>
      </c>
      <c r="AP26" s="171">
        <f t="shared" si="1"/>
        <v>50503.006510469495</v>
      </c>
      <c r="AR26" s="43">
        <f t="shared" si="2"/>
        <v>1</v>
      </c>
    </row>
    <row r="27" spans="1:44" ht="16.149999999999999" thickTop="1">
      <c r="A27" s="369" t="s">
        <v>10</v>
      </c>
      <c r="B27" s="370"/>
      <c r="C27" s="371"/>
      <c r="D27" s="80">
        <v>211172028.91403535</v>
      </c>
      <c r="E27" s="81">
        <v>437858664.43454617</v>
      </c>
      <c r="F27" s="81">
        <v>0</v>
      </c>
      <c r="G27" s="81">
        <v>0</v>
      </c>
      <c r="H27" s="81">
        <v>0</v>
      </c>
      <c r="I27" s="80">
        <v>649030693.34858143</v>
      </c>
      <c r="J27" s="82">
        <v>0.78216916072822806</v>
      </c>
      <c r="K27" s="81">
        <v>199446793.03797013</v>
      </c>
      <c r="L27" s="137"/>
      <c r="M27" s="83">
        <f>SUM(M11:M26)</f>
        <v>0</v>
      </c>
      <c r="N27" s="83">
        <f t="shared" ref="N27:AO27" si="3">SUM(N11:N26)</f>
        <v>0</v>
      </c>
      <c r="O27" s="83">
        <f t="shared" si="3"/>
        <v>1898109.6748115993</v>
      </c>
      <c r="P27" s="83">
        <f t="shared" si="3"/>
        <v>3796219.3496231986</v>
      </c>
      <c r="Q27" s="83">
        <f t="shared" si="3"/>
        <v>3945379.1734750941</v>
      </c>
      <c r="R27" s="83">
        <f t="shared" si="3"/>
        <v>3945379.1734750932</v>
      </c>
      <c r="S27" s="153">
        <f t="shared" si="3"/>
        <v>3945379.1734750932</v>
      </c>
      <c r="T27" s="108">
        <f t="shared" si="3"/>
        <v>3945379.1734750932</v>
      </c>
      <c r="U27" s="83">
        <f t="shared" si="3"/>
        <v>5540903.6255572485</v>
      </c>
      <c r="V27" s="83">
        <f t="shared" si="3"/>
        <v>5540903.6255572485</v>
      </c>
      <c r="W27" s="83">
        <f t="shared" si="3"/>
        <v>5540903.6255572485</v>
      </c>
      <c r="X27" s="83">
        <f t="shared" si="3"/>
        <v>5540903.6255572494</v>
      </c>
      <c r="Y27" s="83">
        <f t="shared" si="3"/>
        <v>5540903.6255572485</v>
      </c>
      <c r="Z27" s="83">
        <f t="shared" si="3"/>
        <v>7890758.3469501883</v>
      </c>
      <c r="AA27" s="83">
        <f t="shared" si="3"/>
        <v>7890758.3469501883</v>
      </c>
      <c r="AB27" s="83">
        <f t="shared" si="3"/>
        <v>7890758.3469501883</v>
      </c>
      <c r="AC27" s="83">
        <f t="shared" si="3"/>
        <v>7890758.3469501883</v>
      </c>
      <c r="AD27" s="83">
        <f t="shared" si="3"/>
        <v>7890758.3469501883</v>
      </c>
      <c r="AE27" s="172">
        <f t="shared" si="3"/>
        <v>7890758.3469501883</v>
      </c>
      <c r="AF27" s="164">
        <f t="shared" si="3"/>
        <v>7890758.3469501883</v>
      </c>
      <c r="AG27" s="83">
        <f t="shared" si="3"/>
        <v>7890758.3469501883</v>
      </c>
      <c r="AH27" s="83">
        <f t="shared" si="3"/>
        <v>12482147.336036537</v>
      </c>
      <c r="AI27" s="83">
        <f t="shared" si="3"/>
        <v>12872106.048312185</v>
      </c>
      <c r="AJ27" s="83">
        <f t="shared" si="3"/>
        <v>12872106.048312185</v>
      </c>
      <c r="AK27" s="83">
        <f t="shared" si="3"/>
        <v>12872106.048312185</v>
      </c>
      <c r="AL27" s="83">
        <f t="shared" si="3"/>
        <v>10297684.838649746</v>
      </c>
      <c r="AM27" s="83">
        <f t="shared" si="3"/>
        <v>10297684.838649746</v>
      </c>
      <c r="AN27" s="83">
        <f t="shared" si="3"/>
        <v>7723263.6289873105</v>
      </c>
      <c r="AO27" s="83">
        <f t="shared" si="3"/>
        <v>7723263.6289873105</v>
      </c>
      <c r="AP27" s="172">
        <f t="shared" si="1"/>
        <v>199446793.03797013</v>
      </c>
      <c r="AR27" s="43">
        <f t="shared" si="2"/>
        <v>1</v>
      </c>
    </row>
    <row r="28" spans="1:44" ht="15" customHeight="1" thickBot="1">
      <c r="A28" s="381" t="s">
        <v>84</v>
      </c>
      <c r="B28" s="382"/>
      <c r="C28" s="382"/>
      <c r="D28" s="277">
        <v>762.30435897319069</v>
      </c>
      <c r="E28" s="277">
        <v>1580.6144887138964</v>
      </c>
      <c r="F28" s="277">
        <v>0</v>
      </c>
      <c r="G28" s="277">
        <v>0</v>
      </c>
      <c r="H28" s="277">
        <v>0</v>
      </c>
      <c r="I28" s="277">
        <v>2342.9188476870868</v>
      </c>
      <c r="J28" s="278"/>
      <c r="K28" s="277"/>
      <c r="L28" s="279"/>
      <c r="M28" s="280">
        <f>M27/277018</f>
        <v>0</v>
      </c>
      <c r="N28" s="280">
        <f t="shared" ref="N28:AP28" si="4">N27/277018</f>
        <v>0</v>
      </c>
      <c r="O28" s="280">
        <f t="shared" si="4"/>
        <v>6.8519362453400117</v>
      </c>
      <c r="P28" s="280">
        <f t="shared" si="4"/>
        <v>13.703872490680023</v>
      </c>
      <c r="Q28" s="280">
        <f t="shared" si="4"/>
        <v>14.242320619869806</v>
      </c>
      <c r="R28" s="280">
        <f t="shared" si="4"/>
        <v>14.242320619869803</v>
      </c>
      <c r="S28" s="281">
        <f t="shared" si="4"/>
        <v>14.242320619869803</v>
      </c>
      <c r="T28" s="282">
        <f t="shared" si="4"/>
        <v>14.242320619869803</v>
      </c>
      <c r="U28" s="280">
        <f t="shared" si="4"/>
        <v>20.00196241961623</v>
      </c>
      <c r="V28" s="280">
        <f t="shared" si="4"/>
        <v>20.00196241961623</v>
      </c>
      <c r="W28" s="280">
        <f t="shared" si="4"/>
        <v>20.00196241961623</v>
      </c>
      <c r="X28" s="280">
        <f t="shared" si="4"/>
        <v>20.00196241961623</v>
      </c>
      <c r="Y28" s="280">
        <f t="shared" si="4"/>
        <v>20.00196241961623</v>
      </c>
      <c r="Z28" s="280">
        <f t="shared" si="4"/>
        <v>28.484641239739613</v>
      </c>
      <c r="AA28" s="280">
        <f t="shared" si="4"/>
        <v>28.484641239739613</v>
      </c>
      <c r="AB28" s="280">
        <f t="shared" si="4"/>
        <v>28.484641239739613</v>
      </c>
      <c r="AC28" s="280">
        <f t="shared" si="4"/>
        <v>28.484641239739613</v>
      </c>
      <c r="AD28" s="280">
        <f t="shared" si="4"/>
        <v>28.484641239739613</v>
      </c>
      <c r="AE28" s="283">
        <f t="shared" si="4"/>
        <v>28.484641239739613</v>
      </c>
      <c r="AF28" s="284">
        <f t="shared" si="4"/>
        <v>28.484641239739613</v>
      </c>
      <c r="AG28" s="280">
        <f t="shared" si="4"/>
        <v>28.484641239739613</v>
      </c>
      <c r="AH28" s="280">
        <f t="shared" si="4"/>
        <v>45.058975720121211</v>
      </c>
      <c r="AI28" s="280">
        <f t="shared" si="4"/>
        <v>46.466677430030487</v>
      </c>
      <c r="AJ28" s="280">
        <f t="shared" si="4"/>
        <v>46.466677430030487</v>
      </c>
      <c r="AK28" s="280">
        <f t="shared" si="4"/>
        <v>46.466677430030487</v>
      </c>
      <c r="AL28" s="280">
        <f t="shared" si="4"/>
        <v>37.173341944024379</v>
      </c>
      <c r="AM28" s="280">
        <f t="shared" si="4"/>
        <v>37.173341944024379</v>
      </c>
      <c r="AN28" s="280">
        <f t="shared" si="4"/>
        <v>27.88000645801829</v>
      </c>
      <c r="AO28" s="280">
        <f t="shared" si="4"/>
        <v>27.88000645801829</v>
      </c>
      <c r="AP28" s="283">
        <f t="shared" si="4"/>
        <v>719.97773804579526</v>
      </c>
      <c r="AR28" s="347"/>
    </row>
    <row r="29" spans="1:44" ht="15" thickBot="1">
      <c r="A29" s="142"/>
      <c r="B29" s="142"/>
      <c r="C29" s="142"/>
      <c r="D29" s="142"/>
      <c r="E29" s="142"/>
      <c r="F29" s="142"/>
      <c r="G29" s="142"/>
      <c r="H29" s="142"/>
      <c r="I29" s="393"/>
      <c r="J29" s="393"/>
      <c r="K29" s="393"/>
      <c r="L29" s="393"/>
      <c r="T29" s="109"/>
      <c r="AE29" s="110"/>
      <c r="AR29" s="348"/>
    </row>
    <row r="30" spans="1:44" ht="15" customHeight="1">
      <c r="A30" s="364" t="s">
        <v>85</v>
      </c>
      <c r="B30" s="365"/>
      <c r="C30" s="365"/>
      <c r="D30" s="372" t="s">
        <v>85</v>
      </c>
      <c r="E30" s="372"/>
      <c r="F30" s="372"/>
      <c r="G30" s="372"/>
      <c r="H30" s="372"/>
      <c r="I30" s="372"/>
      <c r="J30" s="372"/>
      <c r="K30" s="372"/>
      <c r="L30" s="372"/>
      <c r="M30" s="264"/>
      <c r="N30" s="264"/>
      <c r="O30" s="264"/>
      <c r="P30" s="264"/>
      <c r="Q30" s="264"/>
      <c r="R30" s="264"/>
      <c r="S30" s="265"/>
      <c r="T30" s="266"/>
      <c r="U30" s="264"/>
      <c r="V30" s="264"/>
      <c r="W30" s="264"/>
      <c r="X30" s="264"/>
      <c r="Y30" s="264"/>
      <c r="Z30" s="264"/>
      <c r="AA30" s="264"/>
      <c r="AB30" s="264"/>
      <c r="AC30" s="264"/>
      <c r="AD30" s="264"/>
      <c r="AE30" s="267"/>
      <c r="AF30" s="268"/>
      <c r="AG30" s="264"/>
      <c r="AH30" s="264"/>
      <c r="AI30" s="264"/>
      <c r="AJ30" s="264"/>
      <c r="AK30" s="264"/>
      <c r="AL30" s="264"/>
      <c r="AM30" s="264"/>
      <c r="AN30" s="264"/>
      <c r="AO30" s="264"/>
      <c r="AP30" s="267"/>
      <c r="AR30" s="348"/>
    </row>
    <row r="31" spans="1:44" ht="43.15">
      <c r="A31" s="49" t="s">
        <v>52</v>
      </c>
      <c r="B31" s="50" t="s">
        <v>53</v>
      </c>
      <c r="C31" s="51" t="s">
        <v>54</v>
      </c>
      <c r="D31" s="210" t="s">
        <v>12</v>
      </c>
      <c r="E31" s="211" t="s">
        <v>13</v>
      </c>
      <c r="F31" s="46" t="s">
        <v>14</v>
      </c>
      <c r="G31" s="47" t="s">
        <v>15</v>
      </c>
      <c r="H31" s="48" t="s">
        <v>16</v>
      </c>
      <c r="I31" s="366"/>
      <c r="J31" s="366"/>
      <c r="K31" s="366"/>
      <c r="L31" s="366"/>
      <c r="M31" s="42"/>
      <c r="N31" s="42"/>
      <c r="O31" s="42"/>
      <c r="P31" s="42"/>
      <c r="Q31" s="42"/>
      <c r="R31" s="42"/>
      <c r="S31" s="154"/>
      <c r="T31" s="84"/>
      <c r="U31" s="42"/>
      <c r="V31" s="42"/>
      <c r="W31" s="42"/>
      <c r="X31" s="42"/>
      <c r="Y31" s="42"/>
      <c r="Z31" s="42"/>
      <c r="AA31" s="42"/>
      <c r="AB31" s="42"/>
      <c r="AC31" s="42"/>
      <c r="AD31" s="42"/>
      <c r="AE31" s="85"/>
      <c r="AF31" s="111"/>
      <c r="AG31" s="42"/>
      <c r="AH31" s="42"/>
      <c r="AI31" s="42"/>
      <c r="AJ31" s="42"/>
      <c r="AK31" s="42"/>
      <c r="AL31" s="42"/>
      <c r="AM31" s="42"/>
      <c r="AN31" s="42"/>
      <c r="AO31" s="42"/>
      <c r="AP31" s="85"/>
      <c r="AR31" s="349"/>
    </row>
    <row r="32" spans="1:44" ht="15.6">
      <c r="A32" s="367" t="s">
        <v>56</v>
      </c>
      <c r="B32" s="58" t="s">
        <v>66</v>
      </c>
      <c r="C32" s="59" t="s">
        <v>86</v>
      </c>
      <c r="D32" s="60">
        <v>5016411.855153596</v>
      </c>
      <c r="E32" s="61">
        <v>5273943.574899476</v>
      </c>
      <c r="F32" s="61">
        <v>0</v>
      </c>
      <c r="G32" s="61">
        <v>0</v>
      </c>
      <c r="H32" s="61">
        <v>0</v>
      </c>
      <c r="I32" s="60">
        <v>10290355.430053072</v>
      </c>
      <c r="J32" s="62">
        <v>1.2401260453173864E-2</v>
      </c>
      <c r="K32" s="124">
        <v>3103923.4924479406</v>
      </c>
      <c r="L32" s="133">
        <v>40</v>
      </c>
      <c r="M32" s="63">
        <v>0</v>
      </c>
      <c r="N32" s="63">
        <v>0</v>
      </c>
      <c r="O32" s="63">
        <v>34587.116992443036</v>
      </c>
      <c r="P32" s="63">
        <v>69174.233984886072</v>
      </c>
      <c r="Q32" s="63">
        <v>71892.205631413715</v>
      </c>
      <c r="R32" s="63">
        <v>71892.205631413715</v>
      </c>
      <c r="S32" s="149">
        <v>71892.205631413715</v>
      </c>
      <c r="T32" s="187">
        <v>71892.205631413715</v>
      </c>
      <c r="U32" s="188">
        <v>100965.65255641636</v>
      </c>
      <c r="V32" s="188">
        <v>100965.65255641636</v>
      </c>
      <c r="W32" s="188">
        <v>100965.65255641636</v>
      </c>
      <c r="X32" s="188">
        <v>100965.65255641637</v>
      </c>
      <c r="Y32" s="188">
        <v>100965.65255641636</v>
      </c>
      <c r="Z32" s="188">
        <v>143784.41126282743</v>
      </c>
      <c r="AA32" s="188">
        <v>143784.41126282743</v>
      </c>
      <c r="AB32" s="188">
        <v>143784.41126282743</v>
      </c>
      <c r="AC32" s="188">
        <v>143784.41126282743</v>
      </c>
      <c r="AD32" s="188">
        <v>143784.41126282743</v>
      </c>
      <c r="AE32" s="189">
        <v>143784.41126282743</v>
      </c>
      <c r="AF32" s="160">
        <v>143784.41126282743</v>
      </c>
      <c r="AG32" s="63">
        <v>143784.41126282743</v>
      </c>
      <c r="AH32" s="63">
        <v>158242.48441921917</v>
      </c>
      <c r="AI32" s="63">
        <v>155042.6347656959</v>
      </c>
      <c r="AJ32" s="63">
        <v>155042.6347656959</v>
      </c>
      <c r="AK32" s="63">
        <v>155042.6347656959</v>
      </c>
      <c r="AL32" s="63">
        <v>124034.10781255671</v>
      </c>
      <c r="AM32" s="63">
        <v>124034.1078125567</v>
      </c>
      <c r="AN32" s="63">
        <v>93025.580859417532</v>
      </c>
      <c r="AO32" s="63">
        <v>93025.580859417532</v>
      </c>
      <c r="AP32" s="168">
        <f t="shared" ref="AP32:AP36" si="5">SUM(M32:AO32)</f>
        <v>3103923.4924479406</v>
      </c>
      <c r="AR32" s="43">
        <f>IF(SUM(M32:AO32)-K32=0,1,0)</f>
        <v>1</v>
      </c>
    </row>
    <row r="33" spans="1:44" ht="15.6">
      <c r="A33" s="367"/>
      <c r="B33" s="64" t="s">
        <v>70</v>
      </c>
      <c r="C33" s="65" t="s">
        <v>87</v>
      </c>
      <c r="D33" s="66">
        <v>11833075.105480241</v>
      </c>
      <c r="E33" s="67">
        <v>7693767.5925808595</v>
      </c>
      <c r="F33" s="67">
        <v>0</v>
      </c>
      <c r="G33" s="67">
        <v>0</v>
      </c>
      <c r="H33" s="67">
        <v>0</v>
      </c>
      <c r="I33" s="66">
        <v>19526842.698061101</v>
      </c>
      <c r="J33" s="68">
        <v>2.3532468219668E-2</v>
      </c>
      <c r="K33" s="125">
        <v>5809102.9385900972</v>
      </c>
      <c r="L33" s="134">
        <v>40</v>
      </c>
      <c r="M33" s="69">
        <v>0</v>
      </c>
      <c r="N33" s="69">
        <v>0</v>
      </c>
      <c r="O33" s="69">
        <v>71863.606104101214</v>
      </c>
      <c r="P33" s="69">
        <v>143727.21220820243</v>
      </c>
      <c r="Q33" s="69">
        <v>149374.49538161221</v>
      </c>
      <c r="R33" s="69">
        <v>149374.49538161219</v>
      </c>
      <c r="S33" s="150">
        <v>149374.49538161219</v>
      </c>
      <c r="T33" s="190">
        <v>149374.49538161219</v>
      </c>
      <c r="U33" s="191">
        <v>209782.03783053561</v>
      </c>
      <c r="V33" s="191">
        <v>209782.03783053561</v>
      </c>
      <c r="W33" s="191">
        <v>209782.03783053561</v>
      </c>
      <c r="X33" s="191">
        <v>209782.03783053561</v>
      </c>
      <c r="Y33" s="191">
        <v>209782.03783053561</v>
      </c>
      <c r="Z33" s="191">
        <v>298748.99076322443</v>
      </c>
      <c r="AA33" s="191">
        <v>298748.99076322443</v>
      </c>
      <c r="AB33" s="191">
        <v>298748.99076322443</v>
      </c>
      <c r="AC33" s="191">
        <v>298748.99076322443</v>
      </c>
      <c r="AD33" s="191">
        <v>298748.99076322443</v>
      </c>
      <c r="AE33" s="192">
        <v>298748.99076322443</v>
      </c>
      <c r="AF33" s="161">
        <v>298748.99076322443</v>
      </c>
      <c r="AG33" s="69">
        <v>298748.99076322443</v>
      </c>
      <c r="AH33" s="69">
        <v>245266.43869476026</v>
      </c>
      <c r="AI33" s="69">
        <v>226180.27324105339</v>
      </c>
      <c r="AJ33" s="69">
        <v>226180.27324105339</v>
      </c>
      <c r="AK33" s="69">
        <v>226180.27324105339</v>
      </c>
      <c r="AL33" s="69">
        <v>180944.21859284272</v>
      </c>
      <c r="AM33" s="69">
        <v>180944.21859284269</v>
      </c>
      <c r="AN33" s="69">
        <v>135708.16394463205</v>
      </c>
      <c r="AO33" s="69">
        <v>135708.16394463205</v>
      </c>
      <c r="AP33" s="169">
        <f t="shared" si="5"/>
        <v>5809102.9385900972</v>
      </c>
      <c r="AR33" s="43">
        <f>IF(SUM(M33:AO33)-K33=0,1,0)</f>
        <v>1</v>
      </c>
    </row>
    <row r="34" spans="1:44" ht="15.6">
      <c r="A34" s="368" t="s">
        <v>72</v>
      </c>
      <c r="B34" s="70" t="s">
        <v>73</v>
      </c>
      <c r="C34" s="71" t="s">
        <v>88</v>
      </c>
      <c r="D34" s="72">
        <v>20859417.695837662</v>
      </c>
      <c r="E34" s="73">
        <v>9750293.7041852809</v>
      </c>
      <c r="F34" s="73">
        <v>0</v>
      </c>
      <c r="G34" s="73">
        <v>0</v>
      </c>
      <c r="H34" s="73">
        <v>0</v>
      </c>
      <c r="I34" s="72">
        <v>30609711.400022943</v>
      </c>
      <c r="J34" s="74">
        <v>3.6888813612749226E-2</v>
      </c>
      <c r="K34" s="126">
        <v>9025451.270463882</v>
      </c>
      <c r="L34" s="135">
        <v>50</v>
      </c>
      <c r="M34" s="75">
        <v>0</v>
      </c>
      <c r="N34" s="75">
        <v>0</v>
      </c>
      <c r="O34" s="75">
        <v>118872.71088193364</v>
      </c>
      <c r="P34" s="75">
        <v>237745.42176386726</v>
      </c>
      <c r="Q34" s="75">
        <v>247086.8380430433</v>
      </c>
      <c r="R34" s="75">
        <v>247086.8380430433</v>
      </c>
      <c r="S34" s="151">
        <v>247086.8380430433</v>
      </c>
      <c r="T34" s="193">
        <v>247086.8380430433</v>
      </c>
      <c r="U34" s="194">
        <v>347009.57665731391</v>
      </c>
      <c r="V34" s="194">
        <v>347009.57665731391</v>
      </c>
      <c r="W34" s="194">
        <v>347009.57665731391</v>
      </c>
      <c r="X34" s="194">
        <v>347009.57665731391</v>
      </c>
      <c r="Y34" s="194">
        <v>347009.57665731391</v>
      </c>
      <c r="Z34" s="194">
        <v>494173.67608608661</v>
      </c>
      <c r="AA34" s="194">
        <v>494173.67608608661</v>
      </c>
      <c r="AB34" s="194">
        <v>494173.67608608661</v>
      </c>
      <c r="AC34" s="194">
        <v>494173.67608608661</v>
      </c>
      <c r="AD34" s="194">
        <v>494173.67608608661</v>
      </c>
      <c r="AE34" s="195">
        <v>494173.67608608661</v>
      </c>
      <c r="AF34" s="162">
        <v>494173.67608608661</v>
      </c>
      <c r="AG34" s="75">
        <v>494173.67608608661</v>
      </c>
      <c r="AH34" s="75">
        <v>329549.64737658831</v>
      </c>
      <c r="AI34" s="75">
        <v>286637.73211966467</v>
      </c>
      <c r="AJ34" s="75">
        <v>286637.73211966467</v>
      </c>
      <c r="AK34" s="75">
        <v>286637.73211966467</v>
      </c>
      <c r="AL34" s="75">
        <v>229310.18569573172</v>
      </c>
      <c r="AM34" s="75">
        <v>229310.18569573169</v>
      </c>
      <c r="AN34" s="75">
        <v>171982.63927179881</v>
      </c>
      <c r="AO34" s="75">
        <v>171982.63927179881</v>
      </c>
      <c r="AP34" s="170">
        <f t="shared" si="5"/>
        <v>9025451.270463882</v>
      </c>
      <c r="AR34" s="43">
        <f>IF(SUM(M34:AO34)-K34=0,1,0)</f>
        <v>1</v>
      </c>
    </row>
    <row r="35" spans="1:44" ht="16.149999999999999" thickBot="1">
      <c r="A35" s="368"/>
      <c r="B35" s="52" t="s">
        <v>81</v>
      </c>
      <c r="C35" s="53" t="s">
        <v>89</v>
      </c>
      <c r="D35" s="86">
        <v>18148812.422017936</v>
      </c>
      <c r="E35" s="87">
        <v>1353304.2202977256</v>
      </c>
      <c r="F35" s="87">
        <v>0</v>
      </c>
      <c r="G35" s="87">
        <v>0</v>
      </c>
      <c r="H35" s="87">
        <v>0</v>
      </c>
      <c r="I35" s="86">
        <v>19502116.64231566</v>
      </c>
      <c r="J35" s="88">
        <v>2.3502670001388445E-2</v>
      </c>
      <c r="K35" s="127">
        <v>5580523.7138911206</v>
      </c>
      <c r="L35" s="138">
        <v>20</v>
      </c>
      <c r="M35" s="89">
        <v>0</v>
      </c>
      <c r="N35" s="89">
        <v>0</v>
      </c>
      <c r="O35" s="89">
        <v>88821.109156292281</v>
      </c>
      <c r="P35" s="89">
        <v>177642.21831258456</v>
      </c>
      <c r="Q35" s="89">
        <v>184622.07894545217</v>
      </c>
      <c r="R35" s="89">
        <v>184622.07894545217</v>
      </c>
      <c r="S35" s="155">
        <v>184622.07894545217</v>
      </c>
      <c r="T35" s="199">
        <v>184622.07894545217</v>
      </c>
      <c r="U35" s="200">
        <v>259283.86134956373</v>
      </c>
      <c r="V35" s="200">
        <v>259283.86134956373</v>
      </c>
      <c r="W35" s="200">
        <v>259283.86134956373</v>
      </c>
      <c r="X35" s="200">
        <v>259283.86134956373</v>
      </c>
      <c r="Y35" s="200">
        <v>259283.86134956373</v>
      </c>
      <c r="Z35" s="200">
        <v>369244.15789090435</v>
      </c>
      <c r="AA35" s="200">
        <v>369244.15789090435</v>
      </c>
      <c r="AB35" s="200">
        <v>369244.15789090435</v>
      </c>
      <c r="AC35" s="200">
        <v>369244.15789090435</v>
      </c>
      <c r="AD35" s="200">
        <v>369244.15789090435</v>
      </c>
      <c r="AE35" s="201">
        <v>369244.15789090435</v>
      </c>
      <c r="AF35" s="165">
        <v>369244.15789090435</v>
      </c>
      <c r="AG35" s="89">
        <v>369244.15789090435</v>
      </c>
      <c r="AH35" s="89">
        <v>94450.892242533911</v>
      </c>
      <c r="AI35" s="89">
        <v>39784.242848766997</v>
      </c>
      <c r="AJ35" s="89">
        <v>39784.242848766997</v>
      </c>
      <c r="AK35" s="89">
        <v>39784.242848766997</v>
      </c>
      <c r="AL35" s="89">
        <v>31827.394279013595</v>
      </c>
      <c r="AM35" s="89">
        <v>31827.394279013592</v>
      </c>
      <c r="AN35" s="89">
        <v>23870.545709260197</v>
      </c>
      <c r="AO35" s="89">
        <v>23870.545709260197</v>
      </c>
      <c r="AP35" s="173">
        <f t="shared" si="5"/>
        <v>5580523.7138911206</v>
      </c>
      <c r="AR35" s="43">
        <f>IF(SUM(M35:AO35)-K35=0,1,0)</f>
        <v>1</v>
      </c>
    </row>
    <row r="36" spans="1:44" ht="16.149999999999999" thickTop="1">
      <c r="A36" s="369" t="s">
        <v>10</v>
      </c>
      <c r="B36" s="370"/>
      <c r="C36" s="371"/>
      <c r="D36" s="80">
        <v>55857717.078489438</v>
      </c>
      <c r="E36" s="81">
        <v>24071309.09196334</v>
      </c>
      <c r="F36" s="81">
        <v>0</v>
      </c>
      <c r="G36" s="81">
        <v>0</v>
      </c>
      <c r="H36" s="81">
        <v>0</v>
      </c>
      <c r="I36" s="90">
        <v>79929026.170452774</v>
      </c>
      <c r="J36" s="91">
        <v>9.6325212286979531E-2</v>
      </c>
      <c r="K36" s="128">
        <v>23519001.415393032</v>
      </c>
      <c r="L36" s="137"/>
      <c r="M36" s="83">
        <f>SUM(M32:M35)</f>
        <v>0</v>
      </c>
      <c r="N36" s="83">
        <f t="shared" ref="N36:AO36" si="6">SUM(N32:N35)</f>
        <v>0</v>
      </c>
      <c r="O36" s="83">
        <f t="shared" si="6"/>
        <v>314144.54313477018</v>
      </c>
      <c r="P36" s="83">
        <f t="shared" si="6"/>
        <v>628289.08626954025</v>
      </c>
      <c r="Q36" s="83">
        <f t="shared" si="6"/>
        <v>652975.61800152133</v>
      </c>
      <c r="R36" s="83">
        <f t="shared" si="6"/>
        <v>652975.61800152133</v>
      </c>
      <c r="S36" s="153">
        <f t="shared" si="6"/>
        <v>652975.61800152133</v>
      </c>
      <c r="T36" s="108">
        <f t="shared" si="6"/>
        <v>652975.61800152133</v>
      </c>
      <c r="U36" s="83">
        <f t="shared" si="6"/>
        <v>917041.12839382957</v>
      </c>
      <c r="V36" s="83">
        <f t="shared" si="6"/>
        <v>917041.12839382957</v>
      </c>
      <c r="W36" s="83">
        <f t="shared" si="6"/>
        <v>917041.12839382957</v>
      </c>
      <c r="X36" s="83">
        <f t="shared" si="6"/>
        <v>917041.12839382968</v>
      </c>
      <c r="Y36" s="83">
        <f t="shared" si="6"/>
        <v>917041.12839382957</v>
      </c>
      <c r="Z36" s="83">
        <f t="shared" si="6"/>
        <v>1305951.2360030427</v>
      </c>
      <c r="AA36" s="83">
        <f t="shared" si="6"/>
        <v>1305951.2360030427</v>
      </c>
      <c r="AB36" s="83">
        <f t="shared" si="6"/>
        <v>1305951.2360030427</v>
      </c>
      <c r="AC36" s="83">
        <f t="shared" si="6"/>
        <v>1305951.2360030427</v>
      </c>
      <c r="AD36" s="83">
        <f t="shared" si="6"/>
        <v>1305951.2360030427</v>
      </c>
      <c r="AE36" s="172">
        <f t="shared" si="6"/>
        <v>1305951.2360030427</v>
      </c>
      <c r="AF36" s="164">
        <f t="shared" si="6"/>
        <v>1305951.2360030427</v>
      </c>
      <c r="AG36" s="83">
        <f t="shared" si="6"/>
        <v>1305951.2360030427</v>
      </c>
      <c r="AH36" s="83">
        <f t="shared" si="6"/>
        <v>827509.46273310157</v>
      </c>
      <c r="AI36" s="83">
        <f t="shared" si="6"/>
        <v>707644.88297518087</v>
      </c>
      <c r="AJ36" s="83">
        <f t="shared" si="6"/>
        <v>707644.88297518087</v>
      </c>
      <c r="AK36" s="83">
        <f t="shared" si="6"/>
        <v>707644.88297518087</v>
      </c>
      <c r="AL36" s="83">
        <f t="shared" si="6"/>
        <v>566115.90638014476</v>
      </c>
      <c r="AM36" s="83">
        <f t="shared" si="6"/>
        <v>566115.90638014465</v>
      </c>
      <c r="AN36" s="83">
        <f t="shared" si="6"/>
        <v>424586.9297851086</v>
      </c>
      <c r="AO36" s="83">
        <f t="shared" si="6"/>
        <v>424586.9297851086</v>
      </c>
      <c r="AP36" s="172">
        <f t="shared" si="5"/>
        <v>23519001.415393032</v>
      </c>
      <c r="AR36" s="43">
        <f>IF(SUM(M36:AO36)-K36=0,1,0)</f>
        <v>1</v>
      </c>
    </row>
    <row r="37" spans="1:44" ht="15" customHeight="1" thickBot="1">
      <c r="A37" s="373" t="s">
        <v>90</v>
      </c>
      <c r="B37" s="374"/>
      <c r="C37" s="374"/>
      <c r="D37" s="269">
        <v>201.6393053104471</v>
      </c>
      <c r="E37" s="269">
        <v>86.894386256356412</v>
      </c>
      <c r="F37" s="269">
        <v>0</v>
      </c>
      <c r="G37" s="269">
        <v>0</v>
      </c>
      <c r="H37" s="269">
        <v>0</v>
      </c>
      <c r="I37" s="269">
        <v>288.5336915668035</v>
      </c>
      <c r="J37" s="270"/>
      <c r="K37" s="269"/>
      <c r="L37" s="271"/>
      <c r="M37" s="272">
        <f t="shared" ref="M37:AP37" si="7">M36/277018</f>
        <v>0</v>
      </c>
      <c r="N37" s="272">
        <f t="shared" si="7"/>
        <v>0</v>
      </c>
      <c r="O37" s="272">
        <f t="shared" si="7"/>
        <v>1.1340221326223212</v>
      </c>
      <c r="P37" s="272">
        <f t="shared" si="7"/>
        <v>2.268044265244642</v>
      </c>
      <c r="Q37" s="272">
        <f t="shared" si="7"/>
        <v>2.3571595275452184</v>
      </c>
      <c r="R37" s="272">
        <f t="shared" si="7"/>
        <v>2.3571595275452184</v>
      </c>
      <c r="S37" s="273">
        <f t="shared" si="7"/>
        <v>2.3571595275452184</v>
      </c>
      <c r="T37" s="274">
        <f t="shared" si="7"/>
        <v>2.3571595275452184</v>
      </c>
      <c r="U37" s="272">
        <f t="shared" si="7"/>
        <v>3.3104026756161318</v>
      </c>
      <c r="V37" s="272">
        <f t="shared" si="7"/>
        <v>3.3104026756161318</v>
      </c>
      <c r="W37" s="272">
        <f t="shared" si="7"/>
        <v>3.3104026756161318</v>
      </c>
      <c r="X37" s="272">
        <f t="shared" si="7"/>
        <v>3.3104026756161322</v>
      </c>
      <c r="Y37" s="272">
        <f t="shared" si="7"/>
        <v>3.3104026756161318</v>
      </c>
      <c r="Z37" s="272">
        <f t="shared" si="7"/>
        <v>4.7143190550904368</v>
      </c>
      <c r="AA37" s="272">
        <f t="shared" si="7"/>
        <v>4.7143190550904368</v>
      </c>
      <c r="AB37" s="272">
        <f t="shared" si="7"/>
        <v>4.7143190550904368</v>
      </c>
      <c r="AC37" s="272">
        <f t="shared" si="7"/>
        <v>4.7143190550904368</v>
      </c>
      <c r="AD37" s="272">
        <f t="shared" si="7"/>
        <v>4.7143190550904368</v>
      </c>
      <c r="AE37" s="275">
        <f t="shared" si="7"/>
        <v>4.7143190550904368</v>
      </c>
      <c r="AF37" s="276">
        <f t="shared" si="7"/>
        <v>4.7143190550904368</v>
      </c>
      <c r="AG37" s="272">
        <f t="shared" si="7"/>
        <v>4.7143190550904368</v>
      </c>
      <c r="AH37" s="272">
        <f t="shared" si="7"/>
        <v>2.9872046680472084</v>
      </c>
      <c r="AI37" s="272">
        <f t="shared" si="7"/>
        <v>2.5545086708270972</v>
      </c>
      <c r="AJ37" s="272">
        <f t="shared" si="7"/>
        <v>2.5545086708270972</v>
      </c>
      <c r="AK37" s="272">
        <f t="shared" si="7"/>
        <v>2.5545086708270972</v>
      </c>
      <c r="AL37" s="272">
        <f t="shared" si="7"/>
        <v>2.043606936661678</v>
      </c>
      <c r="AM37" s="272">
        <f t="shared" si="7"/>
        <v>2.0436069366616776</v>
      </c>
      <c r="AN37" s="272">
        <f t="shared" si="7"/>
        <v>1.5327052024962586</v>
      </c>
      <c r="AO37" s="272">
        <f t="shared" si="7"/>
        <v>1.5327052024962586</v>
      </c>
      <c r="AP37" s="275">
        <f t="shared" si="7"/>
        <v>84.90062528569635</v>
      </c>
      <c r="AR37" s="347"/>
    </row>
    <row r="38" spans="1:44" ht="15" thickBot="1">
      <c r="A38" s="142"/>
      <c r="B38" s="142"/>
      <c r="C38" s="142"/>
      <c r="D38" s="142"/>
      <c r="E38" s="142"/>
      <c r="F38" s="142"/>
      <c r="G38" s="142"/>
      <c r="H38" s="142"/>
      <c r="I38" s="393"/>
      <c r="J38" s="393"/>
      <c r="K38" s="393"/>
      <c r="L38" s="393"/>
      <c r="T38" s="109"/>
      <c r="AE38" s="110"/>
      <c r="AR38" s="348"/>
    </row>
    <row r="39" spans="1:44" ht="15" customHeight="1">
      <c r="A39" s="394" t="s">
        <v>91</v>
      </c>
      <c r="B39" s="388"/>
      <c r="C39" s="388"/>
      <c r="D39" s="400" t="s">
        <v>91</v>
      </c>
      <c r="E39" s="400"/>
      <c r="F39" s="400"/>
      <c r="G39" s="400"/>
      <c r="H39" s="400"/>
      <c r="I39" s="400"/>
      <c r="J39" s="400"/>
      <c r="K39" s="400"/>
      <c r="L39" s="400"/>
      <c r="M39" s="251"/>
      <c r="N39" s="251"/>
      <c r="O39" s="251"/>
      <c r="P39" s="251"/>
      <c r="Q39" s="251"/>
      <c r="R39" s="251"/>
      <c r="S39" s="252"/>
      <c r="T39" s="253"/>
      <c r="U39" s="251"/>
      <c r="V39" s="251"/>
      <c r="W39" s="251"/>
      <c r="X39" s="251"/>
      <c r="Y39" s="251"/>
      <c r="Z39" s="251"/>
      <c r="AA39" s="251"/>
      <c r="AB39" s="251"/>
      <c r="AC39" s="251"/>
      <c r="AD39" s="251"/>
      <c r="AE39" s="254"/>
      <c r="AF39" s="255"/>
      <c r="AG39" s="251"/>
      <c r="AH39" s="251"/>
      <c r="AI39" s="251"/>
      <c r="AJ39" s="251"/>
      <c r="AK39" s="251"/>
      <c r="AL39" s="251"/>
      <c r="AM39" s="251"/>
      <c r="AN39" s="251"/>
      <c r="AO39" s="251"/>
      <c r="AP39" s="254"/>
      <c r="AR39" s="348"/>
    </row>
    <row r="40" spans="1:44" ht="43.15">
      <c r="A40" s="92" t="s">
        <v>52</v>
      </c>
      <c r="B40" s="93" t="s">
        <v>53</v>
      </c>
      <c r="C40" s="51" t="s">
        <v>54</v>
      </c>
      <c r="D40" s="210" t="s">
        <v>12</v>
      </c>
      <c r="E40" s="211" t="s">
        <v>13</v>
      </c>
      <c r="F40" s="46" t="s">
        <v>14</v>
      </c>
      <c r="G40" s="47" t="s">
        <v>15</v>
      </c>
      <c r="H40" s="48" t="s">
        <v>16</v>
      </c>
      <c r="I40" s="395"/>
      <c r="J40" s="395"/>
      <c r="K40" s="396"/>
      <c r="L40" s="379"/>
      <c r="M40" s="42"/>
      <c r="N40" s="42"/>
      <c r="O40" s="42"/>
      <c r="P40" s="42"/>
      <c r="Q40" s="42"/>
      <c r="R40" s="42"/>
      <c r="S40" s="154"/>
      <c r="T40" s="84"/>
      <c r="U40" s="42"/>
      <c r="V40" s="42"/>
      <c r="W40" s="42"/>
      <c r="X40" s="42"/>
      <c r="Y40" s="42"/>
      <c r="Z40" s="42"/>
      <c r="AA40" s="42"/>
      <c r="AB40" s="42"/>
      <c r="AC40" s="42"/>
      <c r="AD40" s="42"/>
      <c r="AE40" s="85"/>
      <c r="AF40" s="111"/>
      <c r="AG40" s="42"/>
      <c r="AH40" s="42"/>
      <c r="AI40" s="42"/>
      <c r="AJ40" s="42"/>
      <c r="AK40" s="42"/>
      <c r="AL40" s="42"/>
      <c r="AM40" s="42"/>
      <c r="AN40" s="42"/>
      <c r="AO40" s="42"/>
      <c r="AP40" s="85"/>
      <c r="AR40" s="349"/>
    </row>
    <row r="41" spans="1:44">
      <c r="A41" s="397" t="s">
        <v>92</v>
      </c>
      <c r="B41" s="94" t="s">
        <v>93</v>
      </c>
      <c r="C41" s="95" t="s">
        <v>94</v>
      </c>
      <c r="D41" s="96">
        <v>207763.5</v>
      </c>
      <c r="E41" s="97">
        <v>207763.5</v>
      </c>
      <c r="F41" s="97">
        <v>0</v>
      </c>
      <c r="G41" s="97">
        <v>0</v>
      </c>
      <c r="H41" s="97">
        <v>0</v>
      </c>
      <c r="I41" s="96">
        <v>415527</v>
      </c>
      <c r="J41" s="98">
        <v>5.0076584694795125E-4</v>
      </c>
      <c r="K41" s="129">
        <v>125155.47206462039</v>
      </c>
      <c r="L41" s="139">
        <v>5</v>
      </c>
      <c r="M41" s="63">
        <v>0</v>
      </c>
      <c r="N41" s="63">
        <v>0</v>
      </c>
      <c r="O41" s="63">
        <v>1410.6384160370092</v>
      </c>
      <c r="P41" s="63">
        <v>2821.2768320740179</v>
      </c>
      <c r="Q41" s="63">
        <v>2932.1295296009312</v>
      </c>
      <c r="R41" s="63">
        <v>2932.1295296009312</v>
      </c>
      <c r="S41" s="149">
        <v>2932.1295296009312</v>
      </c>
      <c r="T41" s="187">
        <v>2932.1295296009312</v>
      </c>
      <c r="U41" s="188">
        <v>4117.8924576872059</v>
      </c>
      <c r="V41" s="188">
        <v>4117.8924576872059</v>
      </c>
      <c r="W41" s="188">
        <v>4117.8924576872059</v>
      </c>
      <c r="X41" s="188">
        <v>4117.8924576872059</v>
      </c>
      <c r="Y41" s="188">
        <v>4117.8924576872059</v>
      </c>
      <c r="Z41" s="188">
        <v>5864.2590592018623</v>
      </c>
      <c r="AA41" s="188">
        <v>5864.2590592018623</v>
      </c>
      <c r="AB41" s="188">
        <v>5864.2590592018623</v>
      </c>
      <c r="AC41" s="188">
        <v>5864.2590592018623</v>
      </c>
      <c r="AD41" s="188">
        <v>5864.2590592018623</v>
      </c>
      <c r="AE41" s="189">
        <v>5864.2590592018623</v>
      </c>
      <c r="AF41" s="160">
        <v>5864.2590592018623</v>
      </c>
      <c r="AG41" s="63">
        <v>5864.2590592018623</v>
      </c>
      <c r="AH41" s="63">
        <v>6266.2552685453111</v>
      </c>
      <c r="AI41" s="63">
        <v>6107.8014943981725</v>
      </c>
      <c r="AJ41" s="63">
        <v>6107.8014943981725</v>
      </c>
      <c r="AK41" s="63">
        <v>6107.8014943981725</v>
      </c>
      <c r="AL41" s="63">
        <v>4886.241195518538</v>
      </c>
      <c r="AM41" s="63">
        <v>4886.2411955185371</v>
      </c>
      <c r="AN41" s="63">
        <v>3664.6808966389035</v>
      </c>
      <c r="AO41" s="63">
        <v>3664.6808966389035</v>
      </c>
      <c r="AP41" s="168">
        <f t="shared" ref="AP41:AP45" si="8">SUM(M41:AO41)</f>
        <v>125155.47206462039</v>
      </c>
      <c r="AR41" s="43">
        <f>IF(SUM(M41:AO41)-K41=0,1,0)</f>
        <v>1</v>
      </c>
    </row>
    <row r="42" spans="1:44">
      <c r="A42" s="398"/>
      <c r="B42" s="99" t="s">
        <v>95</v>
      </c>
      <c r="C42" s="100" t="s">
        <v>94</v>
      </c>
      <c r="D42" s="101">
        <v>138509</v>
      </c>
      <c r="E42" s="102">
        <v>138509</v>
      </c>
      <c r="F42" s="102">
        <v>0</v>
      </c>
      <c r="G42" s="102">
        <v>0</v>
      </c>
      <c r="H42" s="102">
        <v>0</v>
      </c>
      <c r="I42" s="101">
        <v>277018</v>
      </c>
      <c r="J42" s="103">
        <v>3.3384389796530087E-4</v>
      </c>
      <c r="K42" s="130">
        <v>83436.981376413576</v>
      </c>
      <c r="L42" s="140">
        <v>5</v>
      </c>
      <c r="M42" s="69">
        <v>0</v>
      </c>
      <c r="N42" s="69">
        <v>0</v>
      </c>
      <c r="O42" s="69">
        <v>940.42561069133922</v>
      </c>
      <c r="P42" s="69">
        <v>1880.8512213826784</v>
      </c>
      <c r="Q42" s="69">
        <v>1954.7530197339543</v>
      </c>
      <c r="R42" s="69">
        <v>1954.7530197339543</v>
      </c>
      <c r="S42" s="150">
        <v>1954.7530197339543</v>
      </c>
      <c r="T42" s="190">
        <v>1954.7530197339543</v>
      </c>
      <c r="U42" s="191">
        <v>2745.261638458137</v>
      </c>
      <c r="V42" s="191">
        <v>2745.261638458137</v>
      </c>
      <c r="W42" s="191">
        <v>2745.261638458137</v>
      </c>
      <c r="X42" s="191">
        <v>2745.261638458137</v>
      </c>
      <c r="Y42" s="191">
        <v>2745.261638458137</v>
      </c>
      <c r="Z42" s="191">
        <v>3909.5060394679085</v>
      </c>
      <c r="AA42" s="191">
        <v>3909.5060394679085</v>
      </c>
      <c r="AB42" s="191">
        <v>3909.5060394679085</v>
      </c>
      <c r="AC42" s="191">
        <v>3909.5060394679085</v>
      </c>
      <c r="AD42" s="191">
        <v>3909.5060394679085</v>
      </c>
      <c r="AE42" s="192">
        <v>3909.5060394679085</v>
      </c>
      <c r="AF42" s="161">
        <v>3909.5060394679085</v>
      </c>
      <c r="AG42" s="69">
        <v>3909.5060394679085</v>
      </c>
      <c r="AH42" s="69">
        <v>4177.5035123635407</v>
      </c>
      <c r="AI42" s="69">
        <v>4071.8676629321149</v>
      </c>
      <c r="AJ42" s="69">
        <v>4071.8676629321149</v>
      </c>
      <c r="AK42" s="69">
        <v>4071.8676629321149</v>
      </c>
      <c r="AL42" s="69">
        <v>3257.4941303456922</v>
      </c>
      <c r="AM42" s="69">
        <v>3257.4941303456912</v>
      </c>
      <c r="AN42" s="69">
        <v>2443.120597759269</v>
      </c>
      <c r="AO42" s="69">
        <v>2443.120597759269</v>
      </c>
      <c r="AP42" s="169">
        <f t="shared" si="8"/>
        <v>83436.981376413576</v>
      </c>
      <c r="AR42" s="43">
        <f>IF(SUM(M42:AO42)-K42=0,1,0)</f>
        <v>1</v>
      </c>
    </row>
    <row r="43" spans="1:44">
      <c r="A43" s="398"/>
      <c r="B43" s="94" t="s">
        <v>96</v>
      </c>
      <c r="C43" s="95" t="s">
        <v>94</v>
      </c>
      <c r="D43" s="96">
        <v>4721887.5</v>
      </c>
      <c r="E43" s="97">
        <v>4721887.5</v>
      </c>
      <c r="F43" s="97">
        <v>0</v>
      </c>
      <c r="G43" s="97">
        <v>0</v>
      </c>
      <c r="H43" s="97">
        <v>0</v>
      </c>
      <c r="I43" s="96">
        <v>9443775</v>
      </c>
      <c r="J43" s="98">
        <v>1.1381017325615155E-2</v>
      </c>
      <c r="K43" s="129">
        <v>2844436.3860761402</v>
      </c>
      <c r="L43" s="139">
        <v>10</v>
      </c>
      <c r="M43" s="63">
        <v>0</v>
      </c>
      <c r="N43" s="63">
        <v>0</v>
      </c>
      <c r="O43" s="63">
        <v>32059.894561388075</v>
      </c>
      <c r="P43" s="63">
        <v>64119.78912277615</v>
      </c>
      <c r="Q43" s="63">
        <v>66639.16315523909</v>
      </c>
      <c r="R43" s="63">
        <v>66639.163155239075</v>
      </c>
      <c r="S43" s="149">
        <v>66639.163155239075</v>
      </c>
      <c r="T43" s="187">
        <v>66639.163155239075</v>
      </c>
      <c r="U43" s="188">
        <v>93588.262241912031</v>
      </c>
      <c r="V43" s="188">
        <v>93588.262241912031</v>
      </c>
      <c r="W43" s="188">
        <v>93588.262241912031</v>
      </c>
      <c r="X43" s="188">
        <v>93588.262241912045</v>
      </c>
      <c r="Y43" s="188">
        <v>93588.262241912031</v>
      </c>
      <c r="Z43" s="188">
        <v>133278.32631047818</v>
      </c>
      <c r="AA43" s="188">
        <v>133278.32631047818</v>
      </c>
      <c r="AB43" s="188">
        <v>133278.32631047818</v>
      </c>
      <c r="AC43" s="188">
        <v>133278.32631047818</v>
      </c>
      <c r="AD43" s="188">
        <v>133278.32631047818</v>
      </c>
      <c r="AE43" s="189">
        <v>133278.32631047818</v>
      </c>
      <c r="AF43" s="160">
        <v>133278.32631047818</v>
      </c>
      <c r="AG43" s="63">
        <v>133278.32631047818</v>
      </c>
      <c r="AH43" s="63">
        <v>142414.58400707177</v>
      </c>
      <c r="AI43" s="63">
        <v>138813.36966733835</v>
      </c>
      <c r="AJ43" s="63">
        <v>138813.36966733835</v>
      </c>
      <c r="AK43" s="63">
        <v>138813.36966733835</v>
      </c>
      <c r="AL43" s="63">
        <v>111050.69573387067</v>
      </c>
      <c r="AM43" s="63">
        <v>111050.69573387066</v>
      </c>
      <c r="AN43" s="63">
        <v>83288.021800403003</v>
      </c>
      <c r="AO43" s="63">
        <v>83288.021800403003</v>
      </c>
      <c r="AP43" s="168">
        <f t="shared" si="8"/>
        <v>2844436.3860761402</v>
      </c>
      <c r="AR43" s="43">
        <f>IF(SUM(M43:AO43)-K43=0,1,0)</f>
        <v>1</v>
      </c>
    </row>
    <row r="44" spans="1:44" ht="15" thickBot="1">
      <c r="A44" s="399"/>
      <c r="B44" s="99" t="s">
        <v>97</v>
      </c>
      <c r="C44" s="100" t="s">
        <v>94</v>
      </c>
      <c r="D44" s="104">
        <v>4155270</v>
      </c>
      <c r="E44" s="105">
        <v>4155270</v>
      </c>
      <c r="F44" s="105">
        <v>0</v>
      </c>
      <c r="G44" s="105">
        <v>0</v>
      </c>
      <c r="H44" s="105">
        <v>0</v>
      </c>
      <c r="I44" s="104">
        <v>8310540</v>
      </c>
      <c r="J44" s="106">
        <v>1.0015316938959025E-2</v>
      </c>
      <c r="K44" s="131">
        <v>2503109.4412924084</v>
      </c>
      <c r="L44" s="141">
        <v>7</v>
      </c>
      <c r="M44" s="107">
        <v>0</v>
      </c>
      <c r="N44" s="107">
        <v>0</v>
      </c>
      <c r="O44" s="107">
        <v>28212.768320740179</v>
      </c>
      <c r="P44" s="107">
        <v>56425.536641480358</v>
      </c>
      <c r="Q44" s="107">
        <v>58642.590592018627</v>
      </c>
      <c r="R44" s="107">
        <v>58642.59059201862</v>
      </c>
      <c r="S44" s="156">
        <v>58642.59059201862</v>
      </c>
      <c r="T44" s="202">
        <v>58642.59059201862</v>
      </c>
      <c r="U44" s="203">
        <v>82357.8491537441</v>
      </c>
      <c r="V44" s="203">
        <v>82357.8491537441</v>
      </c>
      <c r="W44" s="203">
        <v>82357.8491537441</v>
      </c>
      <c r="X44" s="203">
        <v>82357.849153744115</v>
      </c>
      <c r="Y44" s="203">
        <v>82357.8491537441</v>
      </c>
      <c r="Z44" s="203">
        <v>117285.18118403725</v>
      </c>
      <c r="AA44" s="203">
        <v>117285.18118403725</v>
      </c>
      <c r="AB44" s="203">
        <v>117285.18118403725</v>
      </c>
      <c r="AC44" s="203">
        <v>117285.18118403725</v>
      </c>
      <c r="AD44" s="203">
        <v>117285.18118403725</v>
      </c>
      <c r="AE44" s="204">
        <v>117285.18118403725</v>
      </c>
      <c r="AF44" s="166">
        <v>117285.18118403725</v>
      </c>
      <c r="AG44" s="107">
        <v>117285.18118403725</v>
      </c>
      <c r="AH44" s="107">
        <v>125325.10537090624</v>
      </c>
      <c r="AI44" s="107">
        <v>122156.02988796344</v>
      </c>
      <c r="AJ44" s="107">
        <v>122156.02988796344</v>
      </c>
      <c r="AK44" s="107">
        <v>122156.02988796344</v>
      </c>
      <c r="AL44" s="107">
        <v>97724.823910370746</v>
      </c>
      <c r="AM44" s="107">
        <v>97724.823910370731</v>
      </c>
      <c r="AN44" s="107">
        <v>73293.61793277807</v>
      </c>
      <c r="AO44" s="107">
        <v>73293.61793277807</v>
      </c>
      <c r="AP44" s="174">
        <f t="shared" si="8"/>
        <v>2503109.4412924084</v>
      </c>
      <c r="AR44" s="43">
        <f>IF(SUM(M44:AO44)-K44=0,1,0)</f>
        <v>1</v>
      </c>
    </row>
    <row r="45" spans="1:44" ht="16.149999999999999" thickTop="1">
      <c r="A45" s="369" t="s">
        <v>10</v>
      </c>
      <c r="B45" s="370"/>
      <c r="C45" s="371"/>
      <c r="D45" s="80">
        <v>9223430</v>
      </c>
      <c r="E45" s="81">
        <v>9223430</v>
      </c>
      <c r="F45" s="81">
        <v>0</v>
      </c>
      <c r="G45" s="81">
        <v>0</v>
      </c>
      <c r="H45" s="81">
        <v>0</v>
      </c>
      <c r="I45" s="90">
        <v>18446860</v>
      </c>
      <c r="J45" s="91">
        <v>2.2230944009487431E-2</v>
      </c>
      <c r="K45" s="128">
        <v>5556138.2808095831</v>
      </c>
      <c r="L45" s="137"/>
      <c r="M45" s="83">
        <f t="shared" ref="M45:AO45" si="9">SUM(M41:M44)</f>
        <v>0</v>
      </c>
      <c r="N45" s="83">
        <f t="shared" si="9"/>
        <v>0</v>
      </c>
      <c r="O45" s="83">
        <f t="shared" si="9"/>
        <v>62623.726908856603</v>
      </c>
      <c r="P45" s="83">
        <f t="shared" si="9"/>
        <v>125247.45381771321</v>
      </c>
      <c r="Q45" s="83">
        <f t="shared" si="9"/>
        <v>130168.63629659259</v>
      </c>
      <c r="R45" s="83">
        <f t="shared" si="9"/>
        <v>130168.63629659258</v>
      </c>
      <c r="S45" s="153">
        <f t="shared" si="9"/>
        <v>130168.63629659258</v>
      </c>
      <c r="T45" s="108">
        <f t="shared" si="9"/>
        <v>130168.63629659258</v>
      </c>
      <c r="U45" s="83">
        <f t="shared" si="9"/>
        <v>182809.26549180149</v>
      </c>
      <c r="V45" s="83">
        <f t="shared" si="9"/>
        <v>182809.26549180149</v>
      </c>
      <c r="W45" s="83">
        <f t="shared" si="9"/>
        <v>182809.26549180149</v>
      </c>
      <c r="X45" s="83">
        <f t="shared" si="9"/>
        <v>182809.26549180149</v>
      </c>
      <c r="Y45" s="83">
        <f t="shared" si="9"/>
        <v>182809.26549180149</v>
      </c>
      <c r="Z45" s="83">
        <f t="shared" si="9"/>
        <v>260337.27259318519</v>
      </c>
      <c r="AA45" s="83">
        <f t="shared" si="9"/>
        <v>260337.27259318519</v>
      </c>
      <c r="AB45" s="83">
        <f t="shared" si="9"/>
        <v>260337.27259318519</v>
      </c>
      <c r="AC45" s="83">
        <f t="shared" si="9"/>
        <v>260337.27259318519</v>
      </c>
      <c r="AD45" s="83">
        <f t="shared" si="9"/>
        <v>260337.27259318519</v>
      </c>
      <c r="AE45" s="172">
        <f t="shared" si="9"/>
        <v>260337.27259318519</v>
      </c>
      <c r="AF45" s="164">
        <f t="shared" si="9"/>
        <v>260337.27259318519</v>
      </c>
      <c r="AG45" s="83">
        <f t="shared" si="9"/>
        <v>260337.27259318519</v>
      </c>
      <c r="AH45" s="83">
        <f t="shared" si="9"/>
        <v>278183.44815888687</v>
      </c>
      <c r="AI45" s="83">
        <f t="shared" si="9"/>
        <v>271149.06871263206</v>
      </c>
      <c r="AJ45" s="83">
        <f t="shared" si="9"/>
        <v>271149.06871263206</v>
      </c>
      <c r="AK45" s="83">
        <f t="shared" si="9"/>
        <v>271149.06871263206</v>
      </c>
      <c r="AL45" s="83">
        <f t="shared" si="9"/>
        <v>216919.25497010566</v>
      </c>
      <c r="AM45" s="83">
        <f t="shared" si="9"/>
        <v>216919.2549701056</v>
      </c>
      <c r="AN45" s="83">
        <f t="shared" si="9"/>
        <v>162689.44122757926</v>
      </c>
      <c r="AO45" s="83">
        <f t="shared" si="9"/>
        <v>162689.44122757926</v>
      </c>
      <c r="AP45" s="172">
        <f t="shared" si="8"/>
        <v>5556138.2808095831</v>
      </c>
      <c r="AR45" s="43">
        <f>IF(SUM(M45:AO45)-K45=0,1,0)</f>
        <v>1</v>
      </c>
    </row>
    <row r="46" spans="1:44" ht="15" customHeight="1" thickBot="1">
      <c r="A46" s="401" t="s">
        <v>98</v>
      </c>
      <c r="B46" s="402"/>
      <c r="C46" s="402"/>
      <c r="D46" s="256">
        <v>33.295417626291432</v>
      </c>
      <c r="E46" s="256">
        <v>33.295417626291432</v>
      </c>
      <c r="F46" s="256">
        <v>0</v>
      </c>
      <c r="G46" s="256">
        <v>0</v>
      </c>
      <c r="H46" s="256">
        <v>0</v>
      </c>
      <c r="I46" s="256">
        <v>66.590835252582863</v>
      </c>
      <c r="J46" s="257"/>
      <c r="K46" s="256"/>
      <c r="L46" s="258"/>
      <c r="M46" s="259">
        <f t="shared" ref="M46:AP46" si="10">M45/277018</f>
        <v>0</v>
      </c>
      <c r="N46" s="259">
        <f t="shared" si="10"/>
        <v>0</v>
      </c>
      <c r="O46" s="259">
        <f t="shared" si="10"/>
        <v>0.22606374643112218</v>
      </c>
      <c r="P46" s="259">
        <f t="shared" si="10"/>
        <v>0.45212749286224435</v>
      </c>
      <c r="Q46" s="259">
        <f t="shared" si="10"/>
        <v>0.46989234019663917</v>
      </c>
      <c r="R46" s="259">
        <f t="shared" si="10"/>
        <v>0.46989234019663911</v>
      </c>
      <c r="S46" s="260">
        <f t="shared" si="10"/>
        <v>0.46989234019663911</v>
      </c>
      <c r="T46" s="261">
        <f t="shared" si="10"/>
        <v>0.46989234019663911</v>
      </c>
      <c r="U46" s="259">
        <f t="shared" si="10"/>
        <v>0.65991836448101382</v>
      </c>
      <c r="V46" s="259">
        <f t="shared" si="10"/>
        <v>0.65991836448101382</v>
      </c>
      <c r="W46" s="259">
        <f t="shared" si="10"/>
        <v>0.65991836448101382</v>
      </c>
      <c r="X46" s="259">
        <f t="shared" si="10"/>
        <v>0.65991836448101382</v>
      </c>
      <c r="Y46" s="259">
        <f t="shared" si="10"/>
        <v>0.65991836448101382</v>
      </c>
      <c r="Z46" s="259">
        <f t="shared" si="10"/>
        <v>0.93978468039327834</v>
      </c>
      <c r="AA46" s="259">
        <f t="shared" si="10"/>
        <v>0.93978468039327834</v>
      </c>
      <c r="AB46" s="259">
        <f t="shared" si="10"/>
        <v>0.93978468039327834</v>
      </c>
      <c r="AC46" s="259">
        <f t="shared" si="10"/>
        <v>0.93978468039327834</v>
      </c>
      <c r="AD46" s="259">
        <f t="shared" si="10"/>
        <v>0.93978468039327834</v>
      </c>
      <c r="AE46" s="262">
        <f t="shared" si="10"/>
        <v>0.93978468039327834</v>
      </c>
      <c r="AF46" s="263">
        <f t="shared" si="10"/>
        <v>0.93978468039327834</v>
      </c>
      <c r="AG46" s="259">
        <f t="shared" si="10"/>
        <v>0.93978468039327834</v>
      </c>
      <c r="AH46" s="259">
        <f t="shared" si="10"/>
        <v>1.0042071206884999</v>
      </c>
      <c r="AI46" s="259">
        <f t="shared" si="10"/>
        <v>0.97881389914240968</v>
      </c>
      <c r="AJ46" s="259">
        <f t="shared" si="10"/>
        <v>0.97881389914240968</v>
      </c>
      <c r="AK46" s="259">
        <f t="shared" si="10"/>
        <v>0.97881389914240968</v>
      </c>
      <c r="AL46" s="259">
        <f t="shared" si="10"/>
        <v>0.78305111931392779</v>
      </c>
      <c r="AM46" s="259">
        <f t="shared" si="10"/>
        <v>0.78305111931392757</v>
      </c>
      <c r="AN46" s="259">
        <f t="shared" si="10"/>
        <v>0.5872883394854459</v>
      </c>
      <c r="AO46" s="259">
        <f t="shared" si="10"/>
        <v>0.5872883394854459</v>
      </c>
      <c r="AP46" s="262">
        <f t="shared" si="10"/>
        <v>20.056957601345701</v>
      </c>
      <c r="AR46" s="347"/>
    </row>
    <row r="47" spans="1:44" ht="15" thickBot="1">
      <c r="I47" s="390"/>
      <c r="J47" s="390"/>
      <c r="K47" s="390"/>
      <c r="L47" s="390"/>
      <c r="T47" s="109"/>
      <c r="AE47" s="110"/>
      <c r="AR47" s="348"/>
    </row>
    <row r="48" spans="1:44" ht="15" customHeight="1">
      <c r="A48" s="403" t="s">
        <v>99</v>
      </c>
      <c r="B48" s="404"/>
      <c r="C48" s="404"/>
      <c r="D48" s="405" t="s">
        <v>99</v>
      </c>
      <c r="E48" s="405"/>
      <c r="F48" s="405"/>
      <c r="G48" s="405"/>
      <c r="H48" s="405"/>
      <c r="I48" s="405"/>
      <c r="J48" s="405"/>
      <c r="K48" s="405"/>
      <c r="L48" s="405"/>
      <c r="M48" s="238"/>
      <c r="N48" s="238"/>
      <c r="O48" s="238"/>
      <c r="P48" s="238"/>
      <c r="Q48" s="238"/>
      <c r="R48" s="238"/>
      <c r="S48" s="239"/>
      <c r="T48" s="240"/>
      <c r="U48" s="238"/>
      <c r="V48" s="238"/>
      <c r="W48" s="238"/>
      <c r="X48" s="238"/>
      <c r="Y48" s="238"/>
      <c r="Z48" s="238"/>
      <c r="AA48" s="238"/>
      <c r="AB48" s="238"/>
      <c r="AC48" s="238"/>
      <c r="AD48" s="238"/>
      <c r="AE48" s="241"/>
      <c r="AF48" s="242"/>
      <c r="AG48" s="238"/>
      <c r="AH48" s="238"/>
      <c r="AI48" s="238"/>
      <c r="AJ48" s="238"/>
      <c r="AK48" s="238"/>
      <c r="AL48" s="238"/>
      <c r="AM48" s="238"/>
      <c r="AN48" s="238"/>
      <c r="AO48" s="238"/>
      <c r="AP48" s="241"/>
      <c r="AR48" s="348"/>
    </row>
    <row r="49" spans="1:44" ht="43.15">
      <c r="A49" s="49" t="s">
        <v>52</v>
      </c>
      <c r="B49" s="50" t="s">
        <v>53</v>
      </c>
      <c r="C49" s="51" t="s">
        <v>54</v>
      </c>
      <c r="D49" s="210" t="s">
        <v>12</v>
      </c>
      <c r="E49" s="211" t="s">
        <v>13</v>
      </c>
      <c r="F49" s="46" t="s">
        <v>14</v>
      </c>
      <c r="G49" s="47" t="s">
        <v>15</v>
      </c>
      <c r="H49" s="48" t="s">
        <v>16</v>
      </c>
      <c r="I49" s="395"/>
      <c r="J49" s="395"/>
      <c r="K49" s="396"/>
      <c r="L49" s="379"/>
      <c r="M49" s="42"/>
      <c r="N49" s="42"/>
      <c r="O49" s="42"/>
      <c r="P49" s="42"/>
      <c r="Q49" s="42"/>
      <c r="R49" s="42"/>
      <c r="S49" s="154"/>
      <c r="T49" s="84"/>
      <c r="U49" s="42"/>
      <c r="V49" s="42"/>
      <c r="W49" s="42"/>
      <c r="X49" s="42"/>
      <c r="Y49" s="42"/>
      <c r="Z49" s="42"/>
      <c r="AA49" s="42"/>
      <c r="AB49" s="42"/>
      <c r="AC49" s="42"/>
      <c r="AD49" s="42"/>
      <c r="AE49" s="85"/>
      <c r="AF49" s="111"/>
      <c r="AG49" s="42"/>
      <c r="AH49" s="42"/>
      <c r="AI49" s="42"/>
      <c r="AJ49" s="42"/>
      <c r="AK49" s="42"/>
      <c r="AL49" s="42"/>
      <c r="AM49" s="42"/>
      <c r="AN49" s="42"/>
      <c r="AO49" s="42"/>
      <c r="AP49" s="85"/>
      <c r="AR49" s="349"/>
    </row>
    <row r="50" spans="1:44" ht="15.6">
      <c r="A50" s="367" t="s">
        <v>56</v>
      </c>
      <c r="B50" s="58" t="s">
        <v>100</v>
      </c>
      <c r="C50" s="59" t="s">
        <v>101</v>
      </c>
      <c r="D50" s="60">
        <v>0</v>
      </c>
      <c r="E50" s="61">
        <v>0</v>
      </c>
      <c r="F50" s="61">
        <v>0</v>
      </c>
      <c r="G50" s="61">
        <v>0</v>
      </c>
      <c r="H50" s="61">
        <v>0</v>
      </c>
      <c r="I50" s="60">
        <v>0</v>
      </c>
      <c r="J50" s="62">
        <v>0</v>
      </c>
      <c r="K50" s="124">
        <v>0</v>
      </c>
      <c r="L50" s="133">
        <v>40</v>
      </c>
      <c r="M50" s="63">
        <v>0</v>
      </c>
      <c r="N50" s="63">
        <v>0</v>
      </c>
      <c r="O50" s="63">
        <v>0</v>
      </c>
      <c r="P50" s="63">
        <v>0</v>
      </c>
      <c r="Q50" s="63">
        <v>0</v>
      </c>
      <c r="R50" s="63">
        <v>0</v>
      </c>
      <c r="S50" s="149">
        <v>0</v>
      </c>
      <c r="T50" s="187">
        <v>0</v>
      </c>
      <c r="U50" s="188">
        <v>0</v>
      </c>
      <c r="V50" s="188">
        <v>0</v>
      </c>
      <c r="W50" s="188">
        <v>0</v>
      </c>
      <c r="X50" s="188">
        <v>0</v>
      </c>
      <c r="Y50" s="188">
        <v>0</v>
      </c>
      <c r="Z50" s="188">
        <v>0</v>
      </c>
      <c r="AA50" s="188">
        <v>0</v>
      </c>
      <c r="AB50" s="188">
        <v>0</v>
      </c>
      <c r="AC50" s="188">
        <v>0</v>
      </c>
      <c r="AD50" s="188">
        <v>0</v>
      </c>
      <c r="AE50" s="189">
        <v>0</v>
      </c>
      <c r="AF50" s="160">
        <v>0</v>
      </c>
      <c r="AG50" s="63">
        <v>0</v>
      </c>
      <c r="AH50" s="63">
        <v>0</v>
      </c>
      <c r="AI50" s="63">
        <v>0</v>
      </c>
      <c r="AJ50" s="63">
        <v>0</v>
      </c>
      <c r="AK50" s="63">
        <v>0</v>
      </c>
      <c r="AL50" s="63">
        <v>0</v>
      </c>
      <c r="AM50" s="63">
        <v>0</v>
      </c>
      <c r="AN50" s="63">
        <v>0</v>
      </c>
      <c r="AO50" s="63">
        <v>0</v>
      </c>
      <c r="AP50" s="168">
        <f t="shared" ref="AP50:AP57" si="11">SUM(M50:AO50)</f>
        <v>0</v>
      </c>
      <c r="AR50" s="43">
        <f>IF(SUM(M50:AO50)-K50=0,1,0)</f>
        <v>1</v>
      </c>
    </row>
    <row r="51" spans="1:44" ht="15.6">
      <c r="A51" s="367"/>
      <c r="B51" s="64" t="s">
        <v>102</v>
      </c>
      <c r="C51" s="65" t="s">
        <v>101</v>
      </c>
      <c r="D51" s="66">
        <v>58028854.689999998</v>
      </c>
      <c r="E51" s="67">
        <v>0</v>
      </c>
      <c r="F51" s="67">
        <v>0</v>
      </c>
      <c r="G51" s="67">
        <v>0</v>
      </c>
      <c r="H51" s="67">
        <v>0</v>
      </c>
      <c r="I51" s="66">
        <v>58028854.689999998</v>
      </c>
      <c r="J51" s="68">
        <v>6.9932564108367068E-2</v>
      </c>
      <c r="K51" s="125">
        <v>16464222.619124483</v>
      </c>
      <c r="L51" s="134">
        <v>40</v>
      </c>
      <c r="M51" s="69">
        <v>0</v>
      </c>
      <c r="N51" s="69">
        <v>0</v>
      </c>
      <c r="O51" s="69">
        <v>275132.63670802169</v>
      </c>
      <c r="P51" s="69">
        <v>550265.27341604338</v>
      </c>
      <c r="Q51" s="69">
        <v>571886.11870853149</v>
      </c>
      <c r="R51" s="69">
        <v>571886.11870853149</v>
      </c>
      <c r="S51" s="150">
        <v>571886.11870853149</v>
      </c>
      <c r="T51" s="190">
        <v>571886.11870853149</v>
      </c>
      <c r="U51" s="191">
        <v>803158.76604755141</v>
      </c>
      <c r="V51" s="191">
        <v>803158.76604755141</v>
      </c>
      <c r="W51" s="191">
        <v>803158.76604755141</v>
      </c>
      <c r="X51" s="191">
        <v>803158.76604755141</v>
      </c>
      <c r="Y51" s="191">
        <v>803158.76604755141</v>
      </c>
      <c r="Z51" s="191">
        <v>1143772.237417063</v>
      </c>
      <c r="AA51" s="191">
        <v>1143772.237417063</v>
      </c>
      <c r="AB51" s="191">
        <v>1143772.237417063</v>
      </c>
      <c r="AC51" s="191">
        <v>1143772.237417063</v>
      </c>
      <c r="AD51" s="191">
        <v>1143772.237417063</v>
      </c>
      <c r="AE51" s="192">
        <v>1143772.237417063</v>
      </c>
      <c r="AF51" s="161">
        <v>1143772.237417063</v>
      </c>
      <c r="AG51" s="69">
        <v>1143772.237417063</v>
      </c>
      <c r="AH51" s="69">
        <v>185308.50459203284</v>
      </c>
      <c r="AI51" s="69">
        <v>0</v>
      </c>
      <c r="AJ51" s="69">
        <v>0</v>
      </c>
      <c r="AK51" s="69">
        <v>0</v>
      </c>
      <c r="AL51" s="69">
        <v>0</v>
      </c>
      <c r="AM51" s="69">
        <v>0</v>
      </c>
      <c r="AN51" s="69">
        <v>0</v>
      </c>
      <c r="AO51" s="69">
        <v>0</v>
      </c>
      <c r="AP51" s="169">
        <f t="shared" si="11"/>
        <v>16464222.619124483</v>
      </c>
      <c r="AR51" s="43">
        <f>IF(SUM(M51:AO51)-K51=0,1,0)</f>
        <v>1</v>
      </c>
    </row>
    <row r="52" spans="1:44" ht="15.6">
      <c r="A52" s="368" t="s">
        <v>72</v>
      </c>
      <c r="B52" s="70" t="s">
        <v>103</v>
      </c>
      <c r="C52" s="71" t="s">
        <v>104</v>
      </c>
      <c r="D52" s="72">
        <v>17844226.940499999</v>
      </c>
      <c r="E52" s="73">
        <v>0</v>
      </c>
      <c r="F52" s="73">
        <v>0</v>
      </c>
      <c r="G52" s="73">
        <v>0</v>
      </c>
      <c r="H52" s="73">
        <v>0</v>
      </c>
      <c r="I52" s="72">
        <v>17844226.940499999</v>
      </c>
      <c r="J52" s="74">
        <v>2.1504690229493945E-2</v>
      </c>
      <c r="K52" s="126">
        <v>5062848.928934643</v>
      </c>
      <c r="L52" s="135">
        <v>50</v>
      </c>
      <c r="M52" s="75">
        <v>0</v>
      </c>
      <c r="N52" s="75">
        <v>0</v>
      </c>
      <c r="O52" s="75">
        <v>84604.96479524918</v>
      </c>
      <c r="P52" s="75">
        <v>169209.92959049836</v>
      </c>
      <c r="Q52" s="75">
        <v>175858.47145998114</v>
      </c>
      <c r="R52" s="75">
        <v>175858.47145998114</v>
      </c>
      <c r="S52" s="151">
        <v>175858.47145998114</v>
      </c>
      <c r="T52" s="193">
        <v>175858.47145998114</v>
      </c>
      <c r="U52" s="194">
        <v>246976.22186698468</v>
      </c>
      <c r="V52" s="194">
        <v>246976.22186698468</v>
      </c>
      <c r="W52" s="194">
        <v>246976.22186698468</v>
      </c>
      <c r="X52" s="194">
        <v>246976.22186698468</v>
      </c>
      <c r="Y52" s="194">
        <v>246976.22186698468</v>
      </c>
      <c r="Z52" s="194">
        <v>351716.94291996228</v>
      </c>
      <c r="AA52" s="194">
        <v>351716.94291996228</v>
      </c>
      <c r="AB52" s="194">
        <v>351716.94291996228</v>
      </c>
      <c r="AC52" s="194">
        <v>351716.94291996228</v>
      </c>
      <c r="AD52" s="194">
        <v>351716.94291996228</v>
      </c>
      <c r="AE52" s="195">
        <v>351716.94291996228</v>
      </c>
      <c r="AF52" s="162">
        <v>351716.94291996228</v>
      </c>
      <c r="AG52" s="75">
        <v>351716.94291996228</v>
      </c>
      <c r="AH52" s="75">
        <v>56983.496014350159</v>
      </c>
      <c r="AI52" s="75">
        <v>0</v>
      </c>
      <c r="AJ52" s="75">
        <v>0</v>
      </c>
      <c r="AK52" s="75">
        <v>0</v>
      </c>
      <c r="AL52" s="75">
        <v>0</v>
      </c>
      <c r="AM52" s="75">
        <v>0</v>
      </c>
      <c r="AN52" s="75">
        <v>0</v>
      </c>
      <c r="AO52" s="75">
        <v>0</v>
      </c>
      <c r="AP52" s="170">
        <f t="shared" si="11"/>
        <v>5062848.928934643</v>
      </c>
      <c r="AR52" s="43">
        <f>IF(SUM(M52:AO52)-K52=0,1,0)</f>
        <v>1</v>
      </c>
    </row>
    <row r="53" spans="1:44" ht="16.149999999999999" thickBot="1">
      <c r="A53" s="368"/>
      <c r="B53" s="52" t="s">
        <v>105</v>
      </c>
      <c r="C53" s="53" t="s">
        <v>89</v>
      </c>
      <c r="D53" s="86">
        <v>6503365.2539999997</v>
      </c>
      <c r="E53" s="87">
        <v>0</v>
      </c>
      <c r="F53" s="87">
        <v>0</v>
      </c>
      <c r="G53" s="87">
        <v>0</v>
      </c>
      <c r="H53" s="87">
        <v>0</v>
      </c>
      <c r="I53" s="86">
        <v>6503365.2539999997</v>
      </c>
      <c r="J53" s="88">
        <v>7.8374286374439887E-3</v>
      </c>
      <c r="K53" s="127">
        <v>1845165.7177681078</v>
      </c>
      <c r="L53" s="138">
        <v>20</v>
      </c>
      <c r="M53" s="89">
        <v>0</v>
      </c>
      <c r="N53" s="89">
        <v>0</v>
      </c>
      <c r="O53" s="89">
        <v>30834.453641503591</v>
      </c>
      <c r="P53" s="89">
        <v>61668.907283007182</v>
      </c>
      <c r="Q53" s="89">
        <v>64091.982058279405</v>
      </c>
      <c r="R53" s="89">
        <v>64091.982058279405</v>
      </c>
      <c r="S53" s="155">
        <v>64091.982058279405</v>
      </c>
      <c r="T53" s="199">
        <v>64091.982058279405</v>
      </c>
      <c r="U53" s="200">
        <v>90010.992642583922</v>
      </c>
      <c r="V53" s="200">
        <v>90010.992642583922</v>
      </c>
      <c r="W53" s="200">
        <v>90010.992642583922</v>
      </c>
      <c r="X53" s="200">
        <v>90010.992642583922</v>
      </c>
      <c r="Y53" s="200">
        <v>90010.992642583922</v>
      </c>
      <c r="Z53" s="200">
        <v>128183.96411655881</v>
      </c>
      <c r="AA53" s="200">
        <v>128183.96411655881</v>
      </c>
      <c r="AB53" s="200">
        <v>128183.96411655881</v>
      </c>
      <c r="AC53" s="200">
        <v>128183.96411655881</v>
      </c>
      <c r="AD53" s="200">
        <v>128183.96411655881</v>
      </c>
      <c r="AE53" s="201">
        <v>128183.96411655881</v>
      </c>
      <c r="AF53" s="165">
        <v>128183.96411655881</v>
      </c>
      <c r="AG53" s="89">
        <v>128183.96411655881</v>
      </c>
      <c r="AH53" s="89">
        <v>20767.752465088775</v>
      </c>
      <c r="AI53" s="89">
        <v>0</v>
      </c>
      <c r="AJ53" s="89">
        <v>0</v>
      </c>
      <c r="AK53" s="89">
        <v>0</v>
      </c>
      <c r="AL53" s="89">
        <v>0</v>
      </c>
      <c r="AM53" s="89">
        <v>0</v>
      </c>
      <c r="AN53" s="89">
        <v>0</v>
      </c>
      <c r="AO53" s="89">
        <v>0</v>
      </c>
      <c r="AP53" s="173">
        <f t="shared" si="11"/>
        <v>1845165.7177681078</v>
      </c>
      <c r="AR53" s="43">
        <f>IF(SUM(M53:AO53)-K53=0,1,0)</f>
        <v>1</v>
      </c>
    </row>
    <row r="54" spans="1:44" ht="16.149999999999999" thickTop="1">
      <c r="A54" s="383" t="s">
        <v>10</v>
      </c>
      <c r="B54" s="384"/>
      <c r="C54" s="385"/>
      <c r="D54" s="80">
        <v>82376446.884499982</v>
      </c>
      <c r="E54" s="81">
        <v>0</v>
      </c>
      <c r="F54" s="81">
        <v>0</v>
      </c>
      <c r="G54" s="81">
        <v>0</v>
      </c>
      <c r="H54" s="81">
        <v>0</v>
      </c>
      <c r="I54" s="90">
        <v>82376446.884499982</v>
      </c>
      <c r="J54" s="91">
        <v>9.9274682975304993E-2</v>
      </c>
      <c r="K54" s="128">
        <v>23372237.265827246</v>
      </c>
      <c r="L54" s="137"/>
      <c r="M54" s="83">
        <f t="shared" ref="M54:AO54" si="12">SUM(M50:M53)</f>
        <v>0</v>
      </c>
      <c r="N54" s="83">
        <f t="shared" si="12"/>
        <v>0</v>
      </c>
      <c r="O54" s="83">
        <f t="shared" si="12"/>
        <v>390572.05514477444</v>
      </c>
      <c r="P54" s="83">
        <f t="shared" si="12"/>
        <v>781144.11028954887</v>
      </c>
      <c r="Q54" s="83">
        <f t="shared" si="12"/>
        <v>811836.57222679211</v>
      </c>
      <c r="R54" s="83">
        <f t="shared" si="12"/>
        <v>811836.57222679211</v>
      </c>
      <c r="S54" s="153">
        <f t="shared" si="12"/>
        <v>811836.57222679211</v>
      </c>
      <c r="T54" s="108">
        <f t="shared" si="12"/>
        <v>811836.57222679211</v>
      </c>
      <c r="U54" s="83">
        <f t="shared" si="12"/>
        <v>1140145.9805571202</v>
      </c>
      <c r="V54" s="83">
        <f t="shared" si="12"/>
        <v>1140145.9805571202</v>
      </c>
      <c r="W54" s="83">
        <f t="shared" si="12"/>
        <v>1140145.9805571202</v>
      </c>
      <c r="X54" s="83">
        <f t="shared" si="12"/>
        <v>1140145.9805571202</v>
      </c>
      <c r="Y54" s="83">
        <f t="shared" si="12"/>
        <v>1140145.9805571202</v>
      </c>
      <c r="Z54" s="83">
        <f t="shared" si="12"/>
        <v>1623673.1444535842</v>
      </c>
      <c r="AA54" s="83">
        <f t="shared" si="12"/>
        <v>1623673.1444535842</v>
      </c>
      <c r="AB54" s="83">
        <f t="shared" si="12"/>
        <v>1623673.1444535842</v>
      </c>
      <c r="AC54" s="83">
        <f t="shared" si="12"/>
        <v>1623673.1444535842</v>
      </c>
      <c r="AD54" s="83">
        <f t="shared" si="12"/>
        <v>1623673.1444535842</v>
      </c>
      <c r="AE54" s="172">
        <f t="shared" si="12"/>
        <v>1623673.1444535842</v>
      </c>
      <c r="AF54" s="164">
        <f t="shared" si="12"/>
        <v>1623673.1444535842</v>
      </c>
      <c r="AG54" s="83">
        <f t="shared" si="12"/>
        <v>1623673.1444535842</v>
      </c>
      <c r="AH54" s="83">
        <f t="shared" si="12"/>
        <v>263059.75307147176</v>
      </c>
      <c r="AI54" s="83">
        <f t="shared" si="12"/>
        <v>0</v>
      </c>
      <c r="AJ54" s="83">
        <f t="shared" si="12"/>
        <v>0</v>
      </c>
      <c r="AK54" s="83">
        <f t="shared" si="12"/>
        <v>0</v>
      </c>
      <c r="AL54" s="83">
        <f t="shared" si="12"/>
        <v>0</v>
      </c>
      <c r="AM54" s="83">
        <f t="shared" si="12"/>
        <v>0</v>
      </c>
      <c r="AN54" s="83">
        <f t="shared" si="12"/>
        <v>0</v>
      </c>
      <c r="AO54" s="83">
        <f t="shared" si="12"/>
        <v>0</v>
      </c>
      <c r="AP54" s="172">
        <f t="shared" si="11"/>
        <v>23372237.265827246</v>
      </c>
      <c r="AR54" s="43">
        <f>IF(SUM(M54:AO54)-K54=0,1,0)</f>
        <v>1</v>
      </c>
    </row>
    <row r="55" spans="1:44" ht="15" customHeight="1" thickBot="1">
      <c r="A55" s="386" t="s">
        <v>106</v>
      </c>
      <c r="B55" s="387"/>
      <c r="C55" s="387"/>
      <c r="D55" s="243">
        <v>297.36857130042085</v>
      </c>
      <c r="E55" s="243">
        <v>0</v>
      </c>
      <c r="F55" s="243">
        <v>0</v>
      </c>
      <c r="G55" s="243">
        <v>0</v>
      </c>
      <c r="H55" s="243">
        <v>0</v>
      </c>
      <c r="I55" s="243">
        <v>297.36857130042085</v>
      </c>
      <c r="J55" s="244"/>
      <c r="K55" s="243"/>
      <c r="L55" s="245"/>
      <c r="M55" s="246">
        <f t="shared" ref="M55:AP55" si="13">M54/277018</f>
        <v>0</v>
      </c>
      <c r="N55" s="246">
        <f t="shared" si="13"/>
        <v>0</v>
      </c>
      <c r="O55" s="246">
        <f t="shared" si="13"/>
        <v>1.4099158002179442</v>
      </c>
      <c r="P55" s="246">
        <f t="shared" si="13"/>
        <v>2.8198316004358883</v>
      </c>
      <c r="Q55" s="246">
        <f t="shared" si="13"/>
        <v>2.9306275123883361</v>
      </c>
      <c r="R55" s="246">
        <f t="shared" si="13"/>
        <v>2.9306275123883361</v>
      </c>
      <c r="S55" s="247">
        <f t="shared" si="13"/>
        <v>2.9306275123883361</v>
      </c>
      <c r="T55" s="248">
        <f t="shared" si="13"/>
        <v>2.9306275123883361</v>
      </c>
      <c r="U55" s="246">
        <f t="shared" si="13"/>
        <v>4.1157830197211736</v>
      </c>
      <c r="V55" s="246">
        <f t="shared" si="13"/>
        <v>4.1157830197211736</v>
      </c>
      <c r="W55" s="246">
        <f t="shared" si="13"/>
        <v>4.1157830197211736</v>
      </c>
      <c r="X55" s="246">
        <f t="shared" si="13"/>
        <v>4.1157830197211736</v>
      </c>
      <c r="Y55" s="246">
        <f t="shared" si="13"/>
        <v>4.1157830197211736</v>
      </c>
      <c r="Z55" s="246">
        <f t="shared" si="13"/>
        <v>5.8612550247766722</v>
      </c>
      <c r="AA55" s="246">
        <f t="shared" si="13"/>
        <v>5.8612550247766722</v>
      </c>
      <c r="AB55" s="246">
        <f t="shared" si="13"/>
        <v>5.8612550247766722</v>
      </c>
      <c r="AC55" s="246">
        <f t="shared" si="13"/>
        <v>5.8612550247766722</v>
      </c>
      <c r="AD55" s="246">
        <f t="shared" si="13"/>
        <v>5.8612550247766722</v>
      </c>
      <c r="AE55" s="249">
        <f t="shared" si="13"/>
        <v>5.8612550247766722</v>
      </c>
      <c r="AF55" s="250">
        <f t="shared" si="13"/>
        <v>5.8612550247766722</v>
      </c>
      <c r="AG55" s="246">
        <f t="shared" si="13"/>
        <v>5.8612550247766722</v>
      </c>
      <c r="AH55" s="246">
        <f t="shared" si="13"/>
        <v>0.94961249114307289</v>
      </c>
      <c r="AI55" s="246">
        <f t="shared" si="13"/>
        <v>0</v>
      </c>
      <c r="AJ55" s="246">
        <f t="shared" si="13"/>
        <v>0</v>
      </c>
      <c r="AK55" s="246">
        <f t="shared" si="13"/>
        <v>0</v>
      </c>
      <c r="AL55" s="246">
        <f t="shared" si="13"/>
        <v>0</v>
      </c>
      <c r="AM55" s="246">
        <f t="shared" si="13"/>
        <v>0</v>
      </c>
      <c r="AN55" s="246">
        <f t="shared" si="13"/>
        <v>0</v>
      </c>
      <c r="AO55" s="246">
        <f t="shared" si="13"/>
        <v>0</v>
      </c>
      <c r="AP55" s="249">
        <f t="shared" si="13"/>
        <v>84.37082523816953</v>
      </c>
      <c r="AR55" s="347"/>
    </row>
    <row r="56" spans="1:44" ht="15" thickBot="1">
      <c r="I56" s="390"/>
      <c r="J56" s="390"/>
      <c r="K56" s="390"/>
      <c r="L56" s="390"/>
      <c r="T56" s="109"/>
      <c r="AE56" s="110"/>
      <c r="AP56">
        <f t="shared" si="11"/>
        <v>0</v>
      </c>
      <c r="AR56" s="349"/>
    </row>
    <row r="57" spans="1:44" s="175" customFormat="1" ht="15.6">
      <c r="A57" s="391" t="s">
        <v>107</v>
      </c>
      <c r="B57" s="392"/>
      <c r="C57" s="392"/>
      <c r="D57" s="228">
        <v>358629622.87702477</v>
      </c>
      <c r="E57" s="228">
        <v>471153403.52650952</v>
      </c>
      <c r="F57" s="228">
        <v>0</v>
      </c>
      <c r="G57" s="228">
        <v>0</v>
      </c>
      <c r="H57" s="228">
        <v>0</v>
      </c>
      <c r="I57" s="228">
        <v>829783026.40353417</v>
      </c>
      <c r="J57" s="229">
        <v>1</v>
      </c>
      <c r="K57" s="230">
        <v>251894170</v>
      </c>
      <c r="L57" s="231">
        <v>38.865914954079955</v>
      </c>
      <c r="M57" s="232">
        <f>SUM(M54+M45+M36+M27)</f>
        <v>0</v>
      </c>
      <c r="N57" s="232">
        <f t="shared" ref="N57:AO57" si="14">SUM(N54+N45+N36+N27)</f>
        <v>0</v>
      </c>
      <c r="O57" s="232">
        <f t="shared" si="14"/>
        <v>2665450.0000000005</v>
      </c>
      <c r="P57" s="232">
        <f t="shared" si="14"/>
        <v>5330900.0000000009</v>
      </c>
      <c r="Q57" s="232">
        <f t="shared" si="14"/>
        <v>5540360</v>
      </c>
      <c r="R57" s="232">
        <f t="shared" si="14"/>
        <v>5540359.9999999991</v>
      </c>
      <c r="S57" s="233">
        <f t="shared" si="14"/>
        <v>5540359.9999999991</v>
      </c>
      <c r="T57" s="234">
        <f t="shared" si="14"/>
        <v>5540359.9999999991</v>
      </c>
      <c r="U57" s="232">
        <f t="shared" si="14"/>
        <v>7780900</v>
      </c>
      <c r="V57" s="232">
        <f t="shared" si="14"/>
        <v>7780900</v>
      </c>
      <c r="W57" s="232">
        <f t="shared" si="14"/>
        <v>7780900</v>
      </c>
      <c r="X57" s="232">
        <f t="shared" si="14"/>
        <v>7780900.0000000009</v>
      </c>
      <c r="Y57" s="232">
        <f t="shared" si="14"/>
        <v>7780900</v>
      </c>
      <c r="Z57" s="232">
        <f t="shared" si="14"/>
        <v>11080720</v>
      </c>
      <c r="AA57" s="232">
        <f t="shared" si="14"/>
        <v>11080720</v>
      </c>
      <c r="AB57" s="232">
        <f t="shared" si="14"/>
        <v>11080720</v>
      </c>
      <c r="AC57" s="232">
        <f t="shared" si="14"/>
        <v>11080720</v>
      </c>
      <c r="AD57" s="232">
        <f t="shared" si="14"/>
        <v>11080720</v>
      </c>
      <c r="AE57" s="235">
        <f t="shared" si="14"/>
        <v>11080720</v>
      </c>
      <c r="AF57" s="236">
        <f t="shared" si="14"/>
        <v>11080720</v>
      </c>
      <c r="AG57" s="232">
        <f t="shared" si="14"/>
        <v>11080720</v>
      </c>
      <c r="AH57" s="232">
        <f t="shared" si="14"/>
        <v>13850899.999999996</v>
      </c>
      <c r="AI57" s="232">
        <f t="shared" si="14"/>
        <v>13850899.999999998</v>
      </c>
      <c r="AJ57" s="232">
        <f t="shared" si="14"/>
        <v>13850899.999999998</v>
      </c>
      <c r="AK57" s="232">
        <f t="shared" si="14"/>
        <v>13850899.999999998</v>
      </c>
      <c r="AL57" s="232">
        <f t="shared" si="14"/>
        <v>11080719.999999996</v>
      </c>
      <c r="AM57" s="232">
        <f t="shared" si="14"/>
        <v>11080719.999999996</v>
      </c>
      <c r="AN57" s="232">
        <f t="shared" si="14"/>
        <v>8310539.9999999981</v>
      </c>
      <c r="AO57" s="232">
        <f t="shared" si="14"/>
        <v>8310539.9999999981</v>
      </c>
      <c r="AP57" s="235">
        <f t="shared" si="11"/>
        <v>251894170</v>
      </c>
      <c r="AQ57"/>
      <c r="AR57" s="43">
        <f>IF(SUM(M57:AO57)-K57=0,1,0)</f>
        <v>1</v>
      </c>
    </row>
    <row r="58" spans="1:44" ht="15.75" customHeight="1" thickBot="1">
      <c r="A58" s="381" t="s">
        <v>108</v>
      </c>
      <c r="B58" s="382"/>
      <c r="C58" s="382"/>
      <c r="D58" s="113">
        <v>1294.60765321035</v>
      </c>
      <c r="E58" s="113">
        <v>1700.8042925965444</v>
      </c>
      <c r="F58" s="113">
        <v>0</v>
      </c>
      <c r="G58" s="113">
        <v>0</v>
      </c>
      <c r="H58" s="113">
        <v>0</v>
      </c>
      <c r="I58" s="113">
        <v>2995.411945806894</v>
      </c>
      <c r="J58" s="112"/>
      <c r="K58" s="113"/>
      <c r="L58" s="237"/>
      <c r="M58" s="115">
        <f t="shared" ref="M58:AP58" si="15">M57/277018</f>
        <v>0</v>
      </c>
      <c r="N58" s="115">
        <f t="shared" si="15"/>
        <v>0</v>
      </c>
      <c r="O58" s="115">
        <f t="shared" si="15"/>
        <v>9.6219379246113981</v>
      </c>
      <c r="P58" s="115">
        <f t="shared" si="15"/>
        <v>19.243875849222796</v>
      </c>
      <c r="Q58" s="115">
        <f t="shared" si="15"/>
        <v>20</v>
      </c>
      <c r="R58" s="115">
        <f t="shared" si="15"/>
        <v>19.999999999999996</v>
      </c>
      <c r="S58" s="176">
        <f t="shared" si="15"/>
        <v>19.999999999999996</v>
      </c>
      <c r="T58" s="114">
        <f t="shared" si="15"/>
        <v>19.999999999999996</v>
      </c>
      <c r="U58" s="115">
        <f t="shared" si="15"/>
        <v>28.088066479434548</v>
      </c>
      <c r="V58" s="115">
        <f t="shared" si="15"/>
        <v>28.088066479434548</v>
      </c>
      <c r="W58" s="115">
        <f t="shared" si="15"/>
        <v>28.088066479434548</v>
      </c>
      <c r="X58" s="115">
        <f t="shared" si="15"/>
        <v>28.088066479434552</v>
      </c>
      <c r="Y58" s="115">
        <f t="shared" si="15"/>
        <v>28.088066479434548</v>
      </c>
      <c r="Z58" s="115">
        <f t="shared" si="15"/>
        <v>40</v>
      </c>
      <c r="AA58" s="115">
        <f t="shared" si="15"/>
        <v>40</v>
      </c>
      <c r="AB58" s="115">
        <f t="shared" si="15"/>
        <v>40</v>
      </c>
      <c r="AC58" s="115">
        <f t="shared" si="15"/>
        <v>40</v>
      </c>
      <c r="AD58" s="115">
        <f t="shared" si="15"/>
        <v>40</v>
      </c>
      <c r="AE58" s="116">
        <f t="shared" si="15"/>
        <v>40</v>
      </c>
      <c r="AF58" s="177">
        <f t="shared" si="15"/>
        <v>40</v>
      </c>
      <c r="AG58" s="115">
        <f t="shared" si="15"/>
        <v>40</v>
      </c>
      <c r="AH58" s="115">
        <f t="shared" si="15"/>
        <v>49.999999999999986</v>
      </c>
      <c r="AI58" s="115">
        <f t="shared" si="15"/>
        <v>49.999999999999993</v>
      </c>
      <c r="AJ58" s="115">
        <f t="shared" si="15"/>
        <v>49.999999999999993</v>
      </c>
      <c r="AK58" s="115">
        <f t="shared" si="15"/>
        <v>49.999999999999993</v>
      </c>
      <c r="AL58" s="115">
        <f t="shared" si="15"/>
        <v>39.999999999999986</v>
      </c>
      <c r="AM58" s="115">
        <f t="shared" si="15"/>
        <v>39.999999999999986</v>
      </c>
      <c r="AN58" s="115">
        <f t="shared" si="15"/>
        <v>29.999999999999993</v>
      </c>
      <c r="AO58" s="115">
        <f t="shared" si="15"/>
        <v>29.999999999999993</v>
      </c>
      <c r="AP58" s="116">
        <f t="shared" si="15"/>
        <v>909.30614617100696</v>
      </c>
    </row>
    <row r="59" spans="1:44" ht="30.75" customHeight="1" thickBot="1">
      <c r="A59" s="406"/>
      <c r="B59" s="406"/>
      <c r="C59" s="406"/>
      <c r="T59" s="109"/>
      <c r="AE59" s="110"/>
    </row>
    <row r="60" spans="1:44" s="142" customFormat="1" ht="16.149999999999999" thickBot="1">
      <c r="A60" s="337" t="s">
        <v>109</v>
      </c>
      <c r="B60" s="338"/>
      <c r="C60" s="338"/>
      <c r="D60" s="226"/>
      <c r="E60" s="226"/>
      <c r="F60" s="226"/>
      <c r="G60" s="226"/>
      <c r="H60" s="226"/>
      <c r="I60" s="226"/>
      <c r="J60" s="226"/>
      <c r="K60" s="227">
        <v>8310540.0000000037</v>
      </c>
      <c r="L60" s="226"/>
      <c r="M60" s="213"/>
      <c r="N60" s="213"/>
      <c r="O60" s="213">
        <v>307797.77777777775</v>
      </c>
      <c r="P60" s="213">
        <v>307797.77777777775</v>
      </c>
      <c r="Q60" s="213">
        <v>307797.77777777775</v>
      </c>
      <c r="R60" s="213">
        <v>307797.77777777775</v>
      </c>
      <c r="S60" s="214">
        <v>307797.77777777775</v>
      </c>
      <c r="T60" s="218">
        <v>307797.77777777775</v>
      </c>
      <c r="U60" s="219">
        <v>307797.77777777775</v>
      </c>
      <c r="V60" s="219">
        <v>307797.77777777775</v>
      </c>
      <c r="W60" s="219">
        <v>307797.77777777775</v>
      </c>
      <c r="X60" s="219">
        <v>307797.77777777775</v>
      </c>
      <c r="Y60" s="219">
        <v>307797.77777777775</v>
      </c>
      <c r="Z60" s="219">
        <v>307797.77777777775</v>
      </c>
      <c r="AA60" s="219">
        <v>307797.77777777775</v>
      </c>
      <c r="AB60" s="219">
        <v>307797.77777777775</v>
      </c>
      <c r="AC60" s="219">
        <v>307797.77777777775</v>
      </c>
      <c r="AD60" s="219">
        <v>307797.77777777775</v>
      </c>
      <c r="AE60" s="220">
        <v>307797.77777777775</v>
      </c>
      <c r="AF60" s="216">
        <v>307797.77777777775</v>
      </c>
      <c r="AG60" s="213">
        <v>307797.77777777775</v>
      </c>
      <c r="AH60" s="213">
        <v>307797.77777777775</v>
      </c>
      <c r="AI60" s="213">
        <v>307797.77777777775</v>
      </c>
      <c r="AJ60" s="213">
        <v>307797.77777777775</v>
      </c>
      <c r="AK60" s="213">
        <v>307797.77777777775</v>
      </c>
      <c r="AL60" s="213">
        <v>307797.77777777775</v>
      </c>
      <c r="AM60" s="213">
        <v>307797.77777777775</v>
      </c>
      <c r="AN60" s="213">
        <v>307797.77777777775</v>
      </c>
      <c r="AO60" s="213">
        <v>307797.77777777775</v>
      </c>
      <c r="AP60" s="215">
        <f t="shared" ref="AP60" si="16">SUM(M60:AO60)</f>
        <v>8310540.0000000037</v>
      </c>
      <c r="AR60" s="43">
        <f>IF(SUM(M60:AO60)-K60=0,1,0)</f>
        <v>1</v>
      </c>
    </row>
    <row r="61" spans="1:44">
      <c r="T61" s="109"/>
      <c r="AE61" s="110"/>
    </row>
    <row r="62" spans="1:44" ht="15" thickBot="1">
      <c r="T62" s="109"/>
      <c r="AE62" s="110"/>
    </row>
    <row r="63" spans="1:44" ht="42" customHeight="1" thickBot="1">
      <c r="B63" s="178"/>
      <c r="C63" s="178"/>
      <c r="D63" s="178"/>
      <c r="E63" s="178"/>
      <c r="F63" s="178"/>
      <c r="G63" s="178"/>
      <c r="H63" s="178"/>
      <c r="I63" s="178"/>
      <c r="J63" s="178"/>
      <c r="K63" s="178"/>
      <c r="L63" s="178"/>
      <c r="M63" s="342" t="s">
        <v>110</v>
      </c>
      <c r="N63" s="343"/>
      <c r="O63" s="343"/>
      <c r="P63" s="343"/>
      <c r="Q63" s="343"/>
      <c r="R63" s="343"/>
      <c r="S63" s="344"/>
      <c r="T63" s="39">
        <f t="shared" ref="T63:AE63" si="17">T57+T60</f>
        <v>5848157.7777777771</v>
      </c>
      <c r="U63" s="40">
        <f t="shared" si="17"/>
        <v>8088697.777777778</v>
      </c>
      <c r="V63" s="40">
        <f t="shared" si="17"/>
        <v>8088697.777777778</v>
      </c>
      <c r="W63" s="40">
        <f t="shared" si="17"/>
        <v>8088697.777777778</v>
      </c>
      <c r="X63" s="40">
        <f t="shared" si="17"/>
        <v>8088697.7777777789</v>
      </c>
      <c r="Y63" s="40">
        <f t="shared" si="17"/>
        <v>8088697.777777778</v>
      </c>
      <c r="Z63" s="40">
        <f t="shared" si="17"/>
        <v>11388517.777777778</v>
      </c>
      <c r="AA63" s="40">
        <f t="shared" si="17"/>
        <v>11388517.777777778</v>
      </c>
      <c r="AB63" s="40">
        <f t="shared" si="17"/>
        <v>11388517.777777778</v>
      </c>
      <c r="AC63" s="41">
        <f t="shared" si="17"/>
        <v>11388517.777777778</v>
      </c>
      <c r="AD63" s="41">
        <f t="shared" si="17"/>
        <v>11388517.777777778</v>
      </c>
      <c r="AE63" s="41">
        <f t="shared" si="17"/>
        <v>11388517.777777778</v>
      </c>
      <c r="AL63" s="332" t="s">
        <v>111</v>
      </c>
      <c r="AM63" s="333"/>
      <c r="AN63" s="334"/>
      <c r="AO63" s="335">
        <f>AP60+AP57</f>
        <v>260204710</v>
      </c>
      <c r="AP63" s="336"/>
    </row>
    <row r="64" spans="1:44" ht="15" thickBot="1"/>
    <row r="65" spans="10:20" ht="42.75" customHeight="1" thickBot="1">
      <c r="M65" s="332" t="s">
        <v>112</v>
      </c>
      <c r="N65" s="333"/>
      <c r="O65" s="334"/>
      <c r="P65" s="335">
        <f>SUM(T63:AE63)</f>
        <v>114622753.33333333</v>
      </c>
      <c r="Q65" s="336"/>
      <c r="R65" s="345" t="str">
        <f>IF(P65&lt;114622753,"Attenzione il valore riprogrammato è inferiore a quello previsto da PdA","")</f>
        <v/>
      </c>
      <c r="S65" s="346"/>
      <c r="T65" s="346"/>
    </row>
    <row r="66" spans="10:20" ht="15" thickBot="1"/>
    <row r="67" spans="10:20" ht="51.75" customHeight="1" thickBot="1">
      <c r="J67"/>
      <c r="L67"/>
      <c r="M67" s="339" t="s">
        <v>113</v>
      </c>
      <c r="N67" s="340"/>
      <c r="O67" s="179">
        <v>0.04</v>
      </c>
      <c r="P67" s="341">
        <f xml:space="preserve"> T63 + NPV(O67,U63:AE63)</f>
        <v>90926790.1775451</v>
      </c>
      <c r="Q67" s="336"/>
    </row>
    <row r="68" spans="10:20">
      <c r="J68"/>
      <c r="L68"/>
    </row>
  </sheetData>
  <mergeCells count="67">
    <mergeCell ref="A59:C59"/>
    <mergeCell ref="N6:S6"/>
    <mergeCell ref="T6:Y6"/>
    <mergeCell ref="A20:A26"/>
    <mergeCell ref="A27:C27"/>
    <mergeCell ref="A28:C28"/>
    <mergeCell ref="I29:L29"/>
    <mergeCell ref="J5:J8"/>
    <mergeCell ref="K5:K8"/>
    <mergeCell ref="L5:L8"/>
    <mergeCell ref="D9:L9"/>
    <mergeCell ref="A11:A19"/>
    <mergeCell ref="A5:C8"/>
    <mergeCell ref="D6:D8"/>
    <mergeCell ref="E6:E8"/>
    <mergeCell ref="F6:F8"/>
    <mergeCell ref="I5:I8"/>
    <mergeCell ref="I56:L56"/>
    <mergeCell ref="A57:C57"/>
    <mergeCell ref="I38:L38"/>
    <mergeCell ref="A39:C39"/>
    <mergeCell ref="I40:L40"/>
    <mergeCell ref="A41:A44"/>
    <mergeCell ref="D39:L39"/>
    <mergeCell ref="A45:C45"/>
    <mergeCell ref="A46:C46"/>
    <mergeCell ref="I47:L47"/>
    <mergeCell ref="A48:C48"/>
    <mergeCell ref="I49:L49"/>
    <mergeCell ref="D48:L48"/>
    <mergeCell ref="A58:C58"/>
    <mergeCell ref="A50:A51"/>
    <mergeCell ref="A52:A53"/>
    <mergeCell ref="A54:C54"/>
    <mergeCell ref="A55:C55"/>
    <mergeCell ref="A1:AP1"/>
    <mergeCell ref="A2:AP2"/>
    <mergeCell ref="AR37:AR40"/>
    <mergeCell ref="G6:G8"/>
    <mergeCell ref="H6:H8"/>
    <mergeCell ref="A30:C30"/>
    <mergeCell ref="I31:L31"/>
    <mergeCell ref="A32:A33"/>
    <mergeCell ref="A34:A35"/>
    <mergeCell ref="A36:C36"/>
    <mergeCell ref="D30:L30"/>
    <mergeCell ref="A37:C37"/>
    <mergeCell ref="AR5:AR9"/>
    <mergeCell ref="AR28:AR31"/>
    <mergeCell ref="A9:C9"/>
    <mergeCell ref="I10:L10"/>
    <mergeCell ref="AR46:AR49"/>
    <mergeCell ref="AR55:AR56"/>
    <mergeCell ref="AL6:AO6"/>
    <mergeCell ref="AP5:AP9"/>
    <mergeCell ref="M5:AO5"/>
    <mergeCell ref="Z6:AE6"/>
    <mergeCell ref="AF6:AK6"/>
    <mergeCell ref="AL63:AN63"/>
    <mergeCell ref="AO63:AP63"/>
    <mergeCell ref="A60:C60"/>
    <mergeCell ref="M67:N67"/>
    <mergeCell ref="P65:Q65"/>
    <mergeCell ref="M65:O65"/>
    <mergeCell ref="P67:Q67"/>
    <mergeCell ref="M63:S63"/>
    <mergeCell ref="R65:T65"/>
  </mergeCells>
  <phoneticPr fontId="101" type="noConversion"/>
  <conditionalFormatting sqref="R65:T65">
    <cfRule type="notContainsBlanks" dxfId="2" priority="4">
      <formula>LEN(TRIM(R65))&gt;0</formula>
    </cfRule>
  </conditionalFormatting>
  <dataValidations disablePrompts="1" count="1">
    <dataValidation type="list" allowBlank="1" showInputMessage="1" showErrorMessage="1" sqref="D5:H5" xr:uid="{348B9B35-A770-4E61-B91E-F1D510CFA3AA}">
      <formula1>"Si,No"</formula1>
    </dataValidation>
  </dataValidations>
  <pageMargins left="0.23622047244094491" right="0.23622047244094491" top="0.94488188976377963" bottom="0.74803149606299213" header="0.31496062992125984" footer="0.31496062992125984"/>
  <pageSetup paperSize="8" scale="55" fitToWidth="2" orientation="landscape" r:id="rId1"/>
  <headerFooter>
    <oddHeader>&amp;L&amp;G&amp;C&amp;"-,Grassetto"&amp;16- Procedura Aperta per l’Affidamento in Concessione del Servizio Idrico Integrato (SII) nel distretto “Sannita” -&amp;R&amp;G</oddHeader>
    <oddFooter>&amp;L&amp;A&amp;CPagina &amp;P/&amp;N</oddFooter>
  </headerFooter>
  <colBreaks count="1" manualBreakCount="1">
    <brk id="29" max="62" man="1"/>
  </colBreaks>
  <ignoredErrors>
    <ignoredError sqref="AP11:AP26 AP41:AP44" formulaRange="1"/>
  </ignoredErrors>
  <drawing r:id="rId2"/>
  <legacyDrawing r:id="rId3"/>
  <legacyDrawingHF r:id="rId4"/>
  <extLst>
    <ext xmlns:x14="http://schemas.microsoft.com/office/spreadsheetml/2009/9/main" uri="{78C0D931-6437-407d-A8EE-F0AAD7539E65}">
      <x14:conditionalFormattings>
        <x14:conditionalFormatting xmlns:xm="http://schemas.microsoft.com/office/excel/2006/main">
          <x14:cfRule type="iconSet" priority="3" id="{00000000-000E-0000-0000-000002000000}">
            <x14:iconSet iconSet="3Symbols" showValue="0" custom="1">
              <x14:cfvo type="percent">
                <xm:f>0</xm:f>
              </x14:cfvo>
              <x14:cfvo type="num">
                <xm:f>1</xm:f>
              </x14:cfvo>
              <x14:cfvo type="num" gte="0">
                <xm:f>1</xm:f>
              </x14:cfvo>
              <x14:cfIcon iconSet="3Symbols" iconId="0"/>
              <x14:cfIcon iconSet="3Symbols" iconId="2"/>
              <x14:cfIcon iconSet="3Symbols" iconId="0"/>
            </x14:iconSet>
          </x14:cfRule>
          <xm:sqref>AR11:AR28 AR32:AR37 AR41:AR46 AR50:AR55 AR57</xm:sqref>
        </x14:conditionalFormatting>
        <x14:conditionalFormatting xmlns:xm="http://schemas.microsoft.com/office/excel/2006/main">
          <x14:cfRule type="iconSet" priority="2" id="{00000000-000E-0000-0000-000001000000}">
            <x14:iconSet iconSet="3Symbols" showValue="0" custom="1">
              <x14:cfvo type="percent">
                <xm:f>0</xm:f>
              </x14:cfvo>
              <x14:cfvo type="num">
                <xm:f>1</xm:f>
              </x14:cfvo>
              <x14:cfvo type="num" gte="0">
                <xm:f>1</xm:f>
              </x14:cfvo>
              <x14:cfIcon iconSet="3Symbols" iconId="0"/>
              <x14:cfIcon iconSet="3Symbols" iconId="2"/>
              <x14:cfIcon iconSet="3Symbols" iconId="0"/>
            </x14:iconSet>
          </x14:cfRule>
          <xm:sqref>AR60</xm:sqref>
        </x14:conditionalFormatting>
      </x14:conditionalFormatting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F30BC7-6923-4BA0-B3F5-07515C7D0AF1}">
  <sheetPr>
    <tabColor theme="7" tint="0.59999389629810485"/>
  </sheetPr>
  <dimension ref="A1:AQ55"/>
  <sheetViews>
    <sheetView topLeftCell="A46" zoomScale="85" zoomScaleNormal="85" workbookViewId="0">
      <selection activeCell="F53" sqref="F53:N53"/>
    </sheetView>
  </sheetViews>
  <sheetFormatPr defaultColWidth="9.140625" defaultRowHeight="14.45"/>
  <cols>
    <col min="1" max="1" width="22.7109375" style="142" bestFit="1" customWidth="1"/>
    <col min="2" max="2" width="19.7109375" style="142" bestFit="1" customWidth="1"/>
    <col min="3" max="3" width="19.5703125" style="142" bestFit="1" customWidth="1"/>
    <col min="4" max="4" width="18.5703125" style="142" bestFit="1" customWidth="1"/>
    <col min="5" max="5" width="6.85546875" style="142" bestFit="1" customWidth="1"/>
    <col min="6" max="6" width="7" style="142" bestFit="1" customWidth="1"/>
    <col min="7" max="7" width="15.5703125" style="142" customWidth="1"/>
    <col min="8" max="8" width="14.28515625" style="142" bestFit="1" customWidth="1"/>
    <col min="9" max="9" width="14.28515625" style="142" customWidth="1"/>
    <col min="10" max="10" width="13.85546875" style="142" customWidth="1"/>
    <col min="11" max="11" width="11.140625" style="142" customWidth="1"/>
    <col min="12" max="40" width="12.140625" style="142" customWidth="1"/>
    <col min="41" max="41" width="13.28515625" style="142" customWidth="1"/>
    <col min="42" max="42" width="11.7109375" style="142" customWidth="1"/>
    <col min="43" max="43" width="19.7109375" style="142" bestFit="1" customWidth="1"/>
    <col min="44" max="16384" width="9.140625" style="142"/>
  </cols>
  <sheetData>
    <row r="1" spans="1:43" ht="19.5" customHeight="1" thickBot="1">
      <c r="A1" s="358" t="s">
        <v>114</v>
      </c>
      <c r="B1" s="359"/>
      <c r="C1" s="359"/>
      <c r="D1" s="359"/>
      <c r="E1" s="359"/>
      <c r="F1" s="359"/>
      <c r="G1" s="359"/>
      <c r="H1" s="359"/>
      <c r="I1" s="359"/>
      <c r="J1" s="359"/>
      <c r="K1" s="359"/>
      <c r="L1" s="359"/>
      <c r="M1" s="359"/>
      <c r="N1" s="359"/>
      <c r="O1" s="359"/>
      <c r="P1" s="359"/>
      <c r="Q1" s="359"/>
      <c r="R1" s="359"/>
      <c r="S1" s="359"/>
      <c r="T1" s="359"/>
      <c r="U1" s="359"/>
      <c r="V1" s="359"/>
      <c r="W1" s="359"/>
      <c r="X1" s="359"/>
      <c r="Y1" s="359"/>
      <c r="Z1" s="359"/>
      <c r="AA1" s="359"/>
      <c r="AB1" s="359"/>
      <c r="AC1" s="359"/>
      <c r="AD1" s="359"/>
      <c r="AE1" s="359"/>
      <c r="AF1" s="359"/>
      <c r="AG1" s="359"/>
      <c r="AH1" s="359"/>
      <c r="AI1" s="359"/>
      <c r="AJ1" s="359"/>
      <c r="AK1" s="359"/>
      <c r="AL1" s="359"/>
      <c r="AM1" s="359"/>
      <c r="AN1" s="359"/>
      <c r="AO1" s="360"/>
    </row>
    <row r="2" spans="1:43" ht="15" customHeight="1">
      <c r="A2" s="361" t="s">
        <v>1</v>
      </c>
      <c r="B2" s="361"/>
      <c r="C2" s="361"/>
      <c r="D2" s="361"/>
      <c r="E2" s="361"/>
      <c r="F2" s="361"/>
      <c r="G2" s="361"/>
      <c r="H2" s="361"/>
      <c r="I2" s="361"/>
      <c r="J2" s="361"/>
      <c r="K2" s="361"/>
      <c r="L2" s="361"/>
      <c r="M2" s="361"/>
      <c r="N2" s="361"/>
      <c r="O2" s="361"/>
      <c r="P2" s="361"/>
      <c r="Q2" s="361"/>
      <c r="R2" s="361"/>
      <c r="S2" s="361"/>
      <c r="T2" s="361"/>
      <c r="U2" s="361"/>
      <c r="V2" s="361"/>
      <c r="W2" s="361"/>
      <c r="X2" s="361"/>
      <c r="Y2" s="361"/>
      <c r="Z2" s="361"/>
      <c r="AA2" s="361"/>
      <c r="AB2" s="361"/>
      <c r="AC2" s="361"/>
      <c r="AD2" s="361"/>
      <c r="AE2" s="361"/>
      <c r="AF2" s="361"/>
      <c r="AG2" s="361"/>
      <c r="AH2" s="361"/>
      <c r="AI2" s="361"/>
      <c r="AJ2" s="361"/>
      <c r="AK2" s="361"/>
      <c r="AL2" s="361"/>
      <c r="AM2" s="361"/>
      <c r="AN2" s="361"/>
      <c r="AO2" s="361"/>
    </row>
    <row r="4" spans="1:43" ht="15" thickBot="1"/>
    <row r="5" spans="1:43">
      <c r="A5" s="460" t="s">
        <v>115</v>
      </c>
      <c r="B5" s="461"/>
      <c r="C5" s="461"/>
      <c r="D5" s="462"/>
      <c r="E5" s="454" t="s">
        <v>116</v>
      </c>
      <c r="F5" s="455"/>
      <c r="G5" s="455"/>
      <c r="H5" s="455"/>
      <c r="I5" s="455"/>
      <c r="J5" s="455"/>
      <c r="K5" s="456"/>
      <c r="L5" s="290" t="s">
        <v>17</v>
      </c>
      <c r="M5" s="431" t="s">
        <v>18</v>
      </c>
      <c r="N5" s="432"/>
      <c r="O5" s="432"/>
      <c r="P5" s="432"/>
      <c r="Q5" s="432"/>
      <c r="R5" s="432"/>
      <c r="S5" s="439" t="s">
        <v>19</v>
      </c>
      <c r="T5" s="440"/>
      <c r="U5" s="440"/>
      <c r="V5" s="440"/>
      <c r="W5" s="440"/>
      <c r="X5" s="441"/>
      <c r="Y5" s="451" t="s">
        <v>20</v>
      </c>
      <c r="Z5" s="440"/>
      <c r="AA5" s="440"/>
      <c r="AB5" s="440"/>
      <c r="AC5" s="440"/>
      <c r="AD5" s="452"/>
      <c r="AE5" s="432" t="s">
        <v>21</v>
      </c>
      <c r="AF5" s="432"/>
      <c r="AG5" s="432"/>
      <c r="AH5" s="432"/>
      <c r="AI5" s="432"/>
      <c r="AJ5" s="433"/>
      <c r="AK5" s="431" t="s">
        <v>22</v>
      </c>
      <c r="AL5" s="432"/>
      <c r="AM5" s="432"/>
      <c r="AN5" s="433"/>
      <c r="AO5" s="449" t="s">
        <v>10</v>
      </c>
    </row>
    <row r="6" spans="1:43">
      <c r="A6" s="463"/>
      <c r="B6" s="464"/>
      <c r="C6" s="464"/>
      <c r="D6" s="465"/>
      <c r="E6" s="457"/>
      <c r="F6" s="458"/>
      <c r="G6" s="458"/>
      <c r="H6" s="458"/>
      <c r="I6" s="458"/>
      <c r="J6" s="458"/>
      <c r="K6" s="459"/>
      <c r="L6" s="290"/>
      <c r="M6" s="312"/>
      <c r="N6" s="313" t="s">
        <v>23</v>
      </c>
      <c r="O6" s="313" t="s">
        <v>24</v>
      </c>
      <c r="P6" s="313" t="s">
        <v>25</v>
      </c>
      <c r="Q6" s="313" t="s">
        <v>26</v>
      </c>
      <c r="R6" s="313" t="s">
        <v>27</v>
      </c>
      <c r="S6" s="316" t="s">
        <v>28</v>
      </c>
      <c r="T6" s="315" t="s">
        <v>29</v>
      </c>
      <c r="U6" s="315" t="s">
        <v>30</v>
      </c>
      <c r="V6" s="315" t="s">
        <v>31</v>
      </c>
      <c r="W6" s="315" t="s">
        <v>32</v>
      </c>
      <c r="X6" s="315" t="s">
        <v>33</v>
      </c>
      <c r="Y6" s="315" t="s">
        <v>34</v>
      </c>
      <c r="Z6" s="315" t="s">
        <v>35</v>
      </c>
      <c r="AA6" s="315" t="s">
        <v>36</v>
      </c>
      <c r="AB6" s="315" t="s">
        <v>37</v>
      </c>
      <c r="AC6" s="315" t="s">
        <v>38</v>
      </c>
      <c r="AD6" s="317" t="s">
        <v>39</v>
      </c>
      <c r="AE6" s="313" t="s">
        <v>40</v>
      </c>
      <c r="AF6" s="313" t="s">
        <v>41</v>
      </c>
      <c r="AG6" s="313" t="s">
        <v>42</v>
      </c>
      <c r="AH6" s="313" t="s">
        <v>43</v>
      </c>
      <c r="AI6" s="313" t="s">
        <v>44</v>
      </c>
      <c r="AJ6" s="314" t="s">
        <v>45</v>
      </c>
      <c r="AK6" s="312" t="s">
        <v>46</v>
      </c>
      <c r="AL6" s="313" t="s">
        <v>47</v>
      </c>
      <c r="AM6" s="313" t="s">
        <v>48</v>
      </c>
      <c r="AN6" s="314" t="s">
        <v>49</v>
      </c>
      <c r="AO6" s="449"/>
    </row>
    <row r="7" spans="1:43">
      <c r="A7" s="318" t="s">
        <v>117</v>
      </c>
      <c r="B7" s="319" t="s">
        <v>118</v>
      </c>
      <c r="C7" s="320" t="s">
        <v>119</v>
      </c>
      <c r="D7" s="321" t="s">
        <v>120</v>
      </c>
      <c r="E7" s="1" t="s">
        <v>121</v>
      </c>
      <c r="F7" s="1" t="s">
        <v>122</v>
      </c>
      <c r="G7" s="449" t="s">
        <v>123</v>
      </c>
      <c r="H7" s="449"/>
      <c r="I7" s="449"/>
      <c r="J7" s="449"/>
      <c r="K7" s="449"/>
      <c r="L7" s="2">
        <v>2023</v>
      </c>
      <c r="M7" s="2">
        <v>2024</v>
      </c>
      <c r="N7" s="2">
        <v>2025</v>
      </c>
      <c r="O7" s="2">
        <v>2026</v>
      </c>
      <c r="P7" s="28">
        <v>2027</v>
      </c>
      <c r="Q7" s="2">
        <v>2028</v>
      </c>
      <c r="R7" s="28">
        <v>2029</v>
      </c>
      <c r="S7" s="296">
        <v>2030</v>
      </c>
      <c r="T7" s="2">
        <v>2031</v>
      </c>
      <c r="U7" s="2">
        <v>2032</v>
      </c>
      <c r="V7" s="2">
        <v>2033</v>
      </c>
      <c r="W7" s="2">
        <v>2034</v>
      </c>
      <c r="X7" s="2">
        <v>2035</v>
      </c>
      <c r="Y7" s="2">
        <v>2036</v>
      </c>
      <c r="Z7" s="2">
        <v>2037</v>
      </c>
      <c r="AA7" s="2">
        <v>2038</v>
      </c>
      <c r="AB7" s="2">
        <v>2039</v>
      </c>
      <c r="AC7" s="36">
        <v>2040</v>
      </c>
      <c r="AD7" s="297">
        <v>2041</v>
      </c>
      <c r="AE7" s="36">
        <v>2042</v>
      </c>
      <c r="AF7" s="2">
        <v>2043</v>
      </c>
      <c r="AG7" s="2">
        <v>2044</v>
      </c>
      <c r="AH7" s="2">
        <v>2045</v>
      </c>
      <c r="AI7" s="2">
        <v>2046</v>
      </c>
      <c r="AJ7" s="2">
        <v>2047</v>
      </c>
      <c r="AK7" s="2">
        <v>2048</v>
      </c>
      <c r="AL7" s="2">
        <v>2049</v>
      </c>
      <c r="AM7" s="2">
        <v>2050</v>
      </c>
      <c r="AN7" s="2">
        <v>2051</v>
      </c>
      <c r="AO7" s="449"/>
      <c r="AQ7" s="322" t="s">
        <v>11</v>
      </c>
    </row>
    <row r="8" spans="1:43">
      <c r="A8" s="3"/>
      <c r="B8" s="4"/>
      <c r="C8" s="5"/>
      <c r="D8" s="6"/>
      <c r="E8" s="7">
        <v>0</v>
      </c>
      <c r="F8" s="8">
        <v>1</v>
      </c>
      <c r="G8" s="450" t="s">
        <v>124</v>
      </c>
      <c r="H8" s="450"/>
      <c r="I8" s="450"/>
      <c r="J8" s="450"/>
      <c r="K8" s="450"/>
      <c r="L8" s="9"/>
      <c r="M8" s="9"/>
      <c r="N8" s="9"/>
      <c r="O8" s="9"/>
      <c r="P8" s="29"/>
      <c r="Q8" s="9"/>
      <c r="R8" s="29"/>
      <c r="S8" s="298"/>
      <c r="T8" s="9"/>
      <c r="U8" s="9"/>
      <c r="V8" s="9"/>
      <c r="W8" s="9"/>
      <c r="X8" s="9"/>
      <c r="Y8" s="9"/>
      <c r="Z8" s="9"/>
      <c r="AA8" s="9"/>
      <c r="AB8" s="9"/>
      <c r="AC8" s="37"/>
      <c r="AD8" s="299"/>
      <c r="AE8" s="37"/>
      <c r="AF8" s="9"/>
      <c r="AG8" s="9"/>
      <c r="AH8" s="9"/>
      <c r="AI8" s="9"/>
      <c r="AJ8" s="9"/>
      <c r="AK8" s="9"/>
      <c r="AL8" s="9"/>
      <c r="AM8" s="9"/>
      <c r="AN8" s="9"/>
      <c r="AO8" s="10">
        <v>0</v>
      </c>
    </row>
    <row r="9" spans="1:43" ht="72">
      <c r="A9" s="3" t="s">
        <v>125</v>
      </c>
      <c r="B9" s="4" t="s">
        <v>70</v>
      </c>
      <c r="C9" s="5"/>
      <c r="D9" s="6" t="s">
        <v>126</v>
      </c>
      <c r="E9" s="7">
        <v>40</v>
      </c>
      <c r="F9" s="8">
        <v>2</v>
      </c>
      <c r="G9" s="430" t="s">
        <v>127</v>
      </c>
      <c r="H9" s="430"/>
      <c r="I9" s="430"/>
      <c r="J9" s="430"/>
      <c r="K9" s="430"/>
      <c r="L9" s="11">
        <v>0</v>
      </c>
      <c r="M9" s="11">
        <v>0</v>
      </c>
      <c r="N9" s="11">
        <v>1840714.195115213</v>
      </c>
      <c r="O9" s="11">
        <v>3681428.3902304261</v>
      </c>
      <c r="P9" s="30">
        <v>3826077.8848031368</v>
      </c>
      <c r="Q9" s="11">
        <v>3826077.8848031359</v>
      </c>
      <c r="R9" s="30">
        <v>3826077.8848031359</v>
      </c>
      <c r="S9" s="300">
        <v>3826077.8848031359</v>
      </c>
      <c r="T9" s="205">
        <v>5373356.4991922397</v>
      </c>
      <c r="U9" s="205">
        <v>5373356.4991922397</v>
      </c>
      <c r="V9" s="205">
        <v>5373356.4991922397</v>
      </c>
      <c r="W9" s="205">
        <v>5373356.4991922406</v>
      </c>
      <c r="X9" s="205">
        <v>5373356.4991922397</v>
      </c>
      <c r="Y9" s="205">
        <v>7652155.7696062736</v>
      </c>
      <c r="Z9" s="205">
        <v>7652155.7696062736</v>
      </c>
      <c r="AA9" s="205">
        <v>7652155.7696062736</v>
      </c>
      <c r="AB9" s="205">
        <v>7652155.7696062736</v>
      </c>
      <c r="AC9" s="205">
        <v>7652155.7696062736</v>
      </c>
      <c r="AD9" s="301">
        <v>7652155.7696062736</v>
      </c>
      <c r="AE9" s="291">
        <v>7652155.7696062736</v>
      </c>
      <c r="AF9" s="11">
        <v>7652155.7696062736</v>
      </c>
      <c r="AG9" s="11">
        <v>8749600.3907130174</v>
      </c>
      <c r="AH9" s="11">
        <v>8628147.6913363021</v>
      </c>
      <c r="AI9" s="11">
        <v>8628147.6913363021</v>
      </c>
      <c r="AJ9" s="11">
        <v>8628147.6913363021</v>
      </c>
      <c r="AK9" s="11">
        <v>6902518.1530690407</v>
      </c>
      <c r="AL9" s="11">
        <v>6902518.1530690398</v>
      </c>
      <c r="AM9" s="11">
        <v>5176888.6148017803</v>
      </c>
      <c r="AN9" s="11">
        <v>5176888.6148017803</v>
      </c>
      <c r="AO9" s="12">
        <v>167703339.77783319</v>
      </c>
      <c r="AQ9" s="43">
        <f>IF(ROUND(SUM(L9:AN9)-AO9,0)=0,1,0)</f>
        <v>1</v>
      </c>
    </row>
    <row r="10" spans="1:43">
      <c r="A10" s="3" t="s">
        <v>128</v>
      </c>
      <c r="B10" s="4"/>
      <c r="C10" s="5"/>
      <c r="D10" s="6"/>
      <c r="E10" s="7">
        <v>40</v>
      </c>
      <c r="F10" s="8">
        <v>3</v>
      </c>
      <c r="G10" s="430" t="s">
        <v>129</v>
      </c>
      <c r="H10" s="430"/>
      <c r="I10" s="430"/>
      <c r="J10" s="430"/>
      <c r="K10" s="430"/>
      <c r="L10" s="11">
        <v>0</v>
      </c>
      <c r="M10" s="11">
        <v>0</v>
      </c>
      <c r="N10" s="11">
        <v>4989.8238835474913</v>
      </c>
      <c r="O10" s="11">
        <v>9979.6477670949826</v>
      </c>
      <c r="P10" s="30">
        <v>10371.764862012486</v>
      </c>
      <c r="Q10" s="11">
        <v>10371.764862012482</v>
      </c>
      <c r="R10" s="30">
        <v>10371.764862012482</v>
      </c>
      <c r="S10" s="300">
        <v>10371.764862012482</v>
      </c>
      <c r="T10" s="205">
        <v>14566.141047663496</v>
      </c>
      <c r="U10" s="205">
        <v>14566.141047663496</v>
      </c>
      <c r="V10" s="205">
        <v>14566.141047663496</v>
      </c>
      <c r="W10" s="205">
        <v>14566.141047663497</v>
      </c>
      <c r="X10" s="205">
        <v>14566.141047663496</v>
      </c>
      <c r="Y10" s="205">
        <v>20743.529724024971</v>
      </c>
      <c r="Z10" s="205">
        <v>20743.529724024971</v>
      </c>
      <c r="AA10" s="205">
        <v>20743.529724024971</v>
      </c>
      <c r="AB10" s="205">
        <v>20743.529724024971</v>
      </c>
      <c r="AC10" s="205">
        <v>20743.529724024971</v>
      </c>
      <c r="AD10" s="301">
        <v>20743.529724024971</v>
      </c>
      <c r="AE10" s="291">
        <v>20743.529724024971</v>
      </c>
      <c r="AF10" s="11">
        <v>20743.529724024971</v>
      </c>
      <c r="AG10" s="11">
        <v>34256.944196596312</v>
      </c>
      <c r="AH10" s="11">
        <v>35497.023019102715</v>
      </c>
      <c r="AI10" s="11">
        <v>35497.023019102715</v>
      </c>
      <c r="AJ10" s="11">
        <v>35497.023019102715</v>
      </c>
      <c r="AK10" s="11">
        <v>28397.618415282173</v>
      </c>
      <c r="AL10" s="11">
        <v>28397.618415282166</v>
      </c>
      <c r="AM10" s="11">
        <v>21298.213811461628</v>
      </c>
      <c r="AN10" s="11">
        <v>21298.213811461628</v>
      </c>
      <c r="AO10" s="12">
        <v>535375.15183660167</v>
      </c>
      <c r="AQ10" s="43">
        <f t="shared" ref="AQ10:AQ45" si="0">IF(ROUND(SUM(L10:AN10)-AO10,0)=0,1,0)</f>
        <v>1</v>
      </c>
    </row>
    <row r="11" spans="1:43">
      <c r="A11" s="3" t="s">
        <v>66</v>
      </c>
      <c r="B11" s="4" t="s">
        <v>66</v>
      </c>
      <c r="C11" s="5"/>
      <c r="D11" s="6"/>
      <c r="E11" s="7">
        <v>40</v>
      </c>
      <c r="F11" s="8">
        <v>4</v>
      </c>
      <c r="G11" s="430" t="s">
        <v>66</v>
      </c>
      <c r="H11" s="430"/>
      <c r="I11" s="430"/>
      <c r="J11" s="430"/>
      <c r="K11" s="430"/>
      <c r="L11" s="11">
        <v>0</v>
      </c>
      <c r="M11" s="11">
        <v>0</v>
      </c>
      <c r="N11" s="11">
        <v>63356.853693227655</v>
      </c>
      <c r="O11" s="11">
        <v>126713.70738645531</v>
      </c>
      <c r="P11" s="30">
        <v>131692.50142670498</v>
      </c>
      <c r="Q11" s="11">
        <v>131692.50142670496</v>
      </c>
      <c r="R11" s="30">
        <v>131692.50142670496</v>
      </c>
      <c r="S11" s="300">
        <v>131692.50142670496</v>
      </c>
      <c r="T11" s="205">
        <v>184949.38674581589</v>
      </c>
      <c r="U11" s="205">
        <v>184949.38674581589</v>
      </c>
      <c r="V11" s="205">
        <v>184949.38674581589</v>
      </c>
      <c r="W11" s="205">
        <v>184949.38674581592</v>
      </c>
      <c r="X11" s="205">
        <v>184949.38674581589</v>
      </c>
      <c r="Y11" s="205">
        <v>263385.00285340997</v>
      </c>
      <c r="Z11" s="205">
        <v>263385.00285340997</v>
      </c>
      <c r="AA11" s="205">
        <v>263385.00285340997</v>
      </c>
      <c r="AB11" s="205">
        <v>263385.00285340997</v>
      </c>
      <c r="AC11" s="205">
        <v>263385.00285340997</v>
      </c>
      <c r="AD11" s="301">
        <v>263385.00285340997</v>
      </c>
      <c r="AE11" s="291">
        <v>263385.00285340997</v>
      </c>
      <c r="AF11" s="11">
        <v>263385.00285340997</v>
      </c>
      <c r="AG11" s="11">
        <v>216119.11962973321</v>
      </c>
      <c r="AH11" s="11">
        <v>199275.23825363046</v>
      </c>
      <c r="AI11" s="11">
        <v>199275.23825363046</v>
      </c>
      <c r="AJ11" s="11">
        <v>199275.23825363046</v>
      </c>
      <c r="AK11" s="11">
        <v>159420.19060290436</v>
      </c>
      <c r="AL11" s="11">
        <v>159420.19060290436</v>
      </c>
      <c r="AM11" s="11">
        <v>119565.14295217827</v>
      </c>
      <c r="AN11" s="11">
        <v>119565.14295217827</v>
      </c>
      <c r="AO11" s="12">
        <v>5120583.0248436518</v>
      </c>
      <c r="AQ11" s="43">
        <f t="shared" si="0"/>
        <v>1</v>
      </c>
    </row>
    <row r="12" spans="1:43">
      <c r="A12" s="3" t="s">
        <v>68</v>
      </c>
      <c r="B12" s="4"/>
      <c r="C12" s="5"/>
      <c r="D12" s="6"/>
      <c r="E12" s="7">
        <v>8</v>
      </c>
      <c r="F12" s="8">
        <v>5</v>
      </c>
      <c r="G12" s="430" t="s">
        <v>130</v>
      </c>
      <c r="H12" s="430"/>
      <c r="I12" s="430"/>
      <c r="J12" s="430"/>
      <c r="K12" s="430"/>
      <c r="L12" s="11">
        <v>0</v>
      </c>
      <c r="M12" s="11">
        <v>0</v>
      </c>
      <c r="N12" s="11">
        <v>20535.177259799628</v>
      </c>
      <c r="O12" s="11">
        <v>41070.354519599256</v>
      </c>
      <c r="P12" s="30">
        <v>42684.07761657636</v>
      </c>
      <c r="Q12" s="11">
        <v>42684.07761657636</v>
      </c>
      <c r="R12" s="30">
        <v>42684.07761657636</v>
      </c>
      <c r="S12" s="300">
        <v>42684.07761657636</v>
      </c>
      <c r="T12" s="205">
        <v>59945.660485387052</v>
      </c>
      <c r="U12" s="205">
        <v>59945.660485387052</v>
      </c>
      <c r="V12" s="205">
        <v>59945.660485387052</v>
      </c>
      <c r="W12" s="205">
        <v>59945.660485387052</v>
      </c>
      <c r="X12" s="205">
        <v>59945.660485387052</v>
      </c>
      <c r="Y12" s="205">
        <v>85368.15523315272</v>
      </c>
      <c r="Z12" s="205">
        <v>85368.15523315272</v>
      </c>
      <c r="AA12" s="205">
        <v>85368.15523315272</v>
      </c>
      <c r="AB12" s="205">
        <v>85368.15523315272</v>
      </c>
      <c r="AC12" s="205">
        <v>85368.15523315272</v>
      </c>
      <c r="AD12" s="301">
        <v>85368.15523315272</v>
      </c>
      <c r="AE12" s="291">
        <v>85368.15523315272</v>
      </c>
      <c r="AF12" s="11">
        <v>85368.15523315272</v>
      </c>
      <c r="AG12" s="11">
        <v>24487.343003247199</v>
      </c>
      <c r="AH12" s="11">
        <v>12243.281282483265</v>
      </c>
      <c r="AI12" s="11">
        <v>12243.281282483265</v>
      </c>
      <c r="AJ12" s="11">
        <v>12243.281282483265</v>
      </c>
      <c r="AK12" s="11">
        <v>9794.6250259866119</v>
      </c>
      <c r="AL12" s="11">
        <v>9794.6250259866119</v>
      </c>
      <c r="AM12" s="11">
        <v>7345.9687694899594</v>
      </c>
      <c r="AN12" s="11">
        <v>7345.9687694899594</v>
      </c>
      <c r="AO12" s="12">
        <v>1310513.7609795118</v>
      </c>
      <c r="AQ12" s="43">
        <f t="shared" si="0"/>
        <v>1</v>
      </c>
    </row>
    <row r="13" spans="1:43">
      <c r="A13" s="3" t="s">
        <v>62</v>
      </c>
      <c r="B13" s="4"/>
      <c r="C13" s="5"/>
      <c r="D13" s="6"/>
      <c r="E13" s="7">
        <v>20</v>
      </c>
      <c r="F13" s="8">
        <v>6</v>
      </c>
      <c r="G13" s="430" t="s">
        <v>131</v>
      </c>
      <c r="H13" s="430"/>
      <c r="I13" s="430"/>
      <c r="J13" s="430"/>
      <c r="K13" s="430"/>
      <c r="L13" s="11">
        <v>0</v>
      </c>
      <c r="M13" s="11">
        <v>0</v>
      </c>
      <c r="N13" s="11">
        <v>0</v>
      </c>
      <c r="O13" s="11">
        <v>0</v>
      </c>
      <c r="P13" s="30">
        <v>0</v>
      </c>
      <c r="Q13" s="11">
        <v>0</v>
      </c>
      <c r="R13" s="30">
        <v>0</v>
      </c>
      <c r="S13" s="300">
        <v>0</v>
      </c>
      <c r="T13" s="205">
        <v>0</v>
      </c>
      <c r="U13" s="205">
        <v>0</v>
      </c>
      <c r="V13" s="205">
        <v>0</v>
      </c>
      <c r="W13" s="205">
        <v>0</v>
      </c>
      <c r="X13" s="205">
        <v>0</v>
      </c>
      <c r="Y13" s="205">
        <v>0</v>
      </c>
      <c r="Z13" s="205">
        <v>0</v>
      </c>
      <c r="AA13" s="205">
        <v>0</v>
      </c>
      <c r="AB13" s="205">
        <v>0</v>
      </c>
      <c r="AC13" s="205">
        <v>0</v>
      </c>
      <c r="AD13" s="301">
        <v>0</v>
      </c>
      <c r="AE13" s="291">
        <v>0</v>
      </c>
      <c r="AF13" s="11">
        <v>0</v>
      </c>
      <c r="AG13" s="11">
        <v>0</v>
      </c>
      <c r="AH13" s="11">
        <v>0</v>
      </c>
      <c r="AI13" s="11">
        <v>0</v>
      </c>
      <c r="AJ13" s="11">
        <v>0</v>
      </c>
      <c r="AK13" s="11">
        <v>0</v>
      </c>
      <c r="AL13" s="11">
        <v>0</v>
      </c>
      <c r="AM13" s="11">
        <v>0</v>
      </c>
      <c r="AN13" s="11">
        <v>0</v>
      </c>
      <c r="AO13" s="12">
        <v>0</v>
      </c>
      <c r="AQ13" s="43">
        <f t="shared" si="0"/>
        <v>1</v>
      </c>
    </row>
    <row r="14" spans="1:43" ht="24.75" customHeight="1">
      <c r="A14" s="3" t="s">
        <v>60</v>
      </c>
      <c r="B14" s="4"/>
      <c r="C14" s="5"/>
      <c r="D14" s="6"/>
      <c r="E14" s="7">
        <v>12</v>
      </c>
      <c r="F14" s="8">
        <v>7</v>
      </c>
      <c r="G14" s="430" t="s">
        <v>132</v>
      </c>
      <c r="H14" s="430"/>
      <c r="I14" s="430"/>
      <c r="J14" s="430"/>
      <c r="K14" s="430"/>
      <c r="L14" s="11">
        <v>0</v>
      </c>
      <c r="M14" s="11">
        <v>0</v>
      </c>
      <c r="N14" s="11">
        <v>47.413073750606827</v>
      </c>
      <c r="O14" s="11">
        <v>94.826147501213654</v>
      </c>
      <c r="P14" s="30">
        <v>98.552025843633174</v>
      </c>
      <c r="Q14" s="11">
        <v>98.552025843633174</v>
      </c>
      <c r="R14" s="30">
        <v>98.552025843633174</v>
      </c>
      <c r="S14" s="300">
        <v>98.552025843633174</v>
      </c>
      <c r="T14" s="205">
        <v>138.40679267894603</v>
      </c>
      <c r="U14" s="205">
        <v>138.40679267894603</v>
      </c>
      <c r="V14" s="205">
        <v>138.40679267894603</v>
      </c>
      <c r="W14" s="205">
        <v>138.40679267894603</v>
      </c>
      <c r="X14" s="205">
        <v>138.40679267894603</v>
      </c>
      <c r="Y14" s="205">
        <v>197.10405168726635</v>
      </c>
      <c r="Z14" s="205">
        <v>197.10405168726635</v>
      </c>
      <c r="AA14" s="205">
        <v>197.10405168726635</v>
      </c>
      <c r="AB14" s="205">
        <v>197.10405168726635</v>
      </c>
      <c r="AC14" s="205">
        <v>197.10405168726635</v>
      </c>
      <c r="AD14" s="301">
        <v>197.10405168726635</v>
      </c>
      <c r="AE14" s="291">
        <v>197.10405168726635</v>
      </c>
      <c r="AF14" s="11">
        <v>197.10405168726635</v>
      </c>
      <c r="AG14" s="11">
        <v>31.933855248734851</v>
      </c>
      <c r="AH14" s="11">
        <v>0</v>
      </c>
      <c r="AI14" s="11">
        <v>0</v>
      </c>
      <c r="AJ14" s="11">
        <v>0</v>
      </c>
      <c r="AK14" s="11">
        <v>0</v>
      </c>
      <c r="AL14" s="11">
        <v>0</v>
      </c>
      <c r="AM14" s="11">
        <v>0</v>
      </c>
      <c r="AN14" s="11">
        <v>0</v>
      </c>
      <c r="AO14" s="12">
        <v>2837.2475567679485</v>
      </c>
      <c r="AQ14" s="43">
        <f t="shared" si="0"/>
        <v>1</v>
      </c>
    </row>
    <row r="15" spans="1:43">
      <c r="A15" s="3"/>
      <c r="B15" s="4"/>
      <c r="C15" s="5" t="s">
        <v>96</v>
      </c>
      <c r="D15" s="6"/>
      <c r="E15" s="7">
        <v>10</v>
      </c>
      <c r="F15" s="8">
        <v>8</v>
      </c>
      <c r="G15" s="430" t="s">
        <v>133</v>
      </c>
      <c r="H15" s="430"/>
      <c r="I15" s="430"/>
      <c r="J15" s="430"/>
      <c r="K15" s="430"/>
      <c r="L15" s="11">
        <v>0</v>
      </c>
      <c r="M15" s="11">
        <v>0</v>
      </c>
      <c r="N15" s="11">
        <v>32059.894561388075</v>
      </c>
      <c r="O15" s="11">
        <v>64119.78912277615</v>
      </c>
      <c r="P15" s="30">
        <v>66639.16315523909</v>
      </c>
      <c r="Q15" s="11">
        <v>66639.163155239075</v>
      </c>
      <c r="R15" s="30">
        <v>66639.163155239075</v>
      </c>
      <c r="S15" s="300">
        <v>66639.163155239075</v>
      </c>
      <c r="T15" s="205">
        <v>93588.262241912031</v>
      </c>
      <c r="U15" s="205">
        <v>93588.262241912031</v>
      </c>
      <c r="V15" s="205">
        <v>93588.262241912031</v>
      </c>
      <c r="W15" s="205">
        <v>93588.262241912045</v>
      </c>
      <c r="X15" s="205">
        <v>93588.262241912031</v>
      </c>
      <c r="Y15" s="205">
        <v>133278.32631047818</v>
      </c>
      <c r="Z15" s="205">
        <v>133278.32631047818</v>
      </c>
      <c r="AA15" s="205">
        <v>133278.32631047818</v>
      </c>
      <c r="AB15" s="205">
        <v>133278.32631047818</v>
      </c>
      <c r="AC15" s="205">
        <v>133278.32631047818</v>
      </c>
      <c r="AD15" s="301">
        <v>133278.32631047818</v>
      </c>
      <c r="AE15" s="291">
        <v>133278.32631047818</v>
      </c>
      <c r="AF15" s="11">
        <v>133278.32631047818</v>
      </c>
      <c r="AG15" s="11">
        <v>142414.58400707177</v>
      </c>
      <c r="AH15" s="11">
        <v>138813.36966733835</v>
      </c>
      <c r="AI15" s="11">
        <v>138813.36966733835</v>
      </c>
      <c r="AJ15" s="11">
        <v>138813.36966733835</v>
      </c>
      <c r="AK15" s="11">
        <v>111050.69573387067</v>
      </c>
      <c r="AL15" s="11">
        <v>111050.69573387066</v>
      </c>
      <c r="AM15" s="11">
        <v>83288.021800403003</v>
      </c>
      <c r="AN15" s="11">
        <v>83288.021800403003</v>
      </c>
      <c r="AO15" s="12">
        <v>2844436.3860761402</v>
      </c>
      <c r="AQ15" s="43">
        <f t="shared" si="0"/>
        <v>1</v>
      </c>
    </row>
    <row r="16" spans="1:43">
      <c r="A16" s="3"/>
      <c r="B16" s="4"/>
      <c r="C16" s="5"/>
      <c r="D16" s="6"/>
      <c r="E16" s="7">
        <v>5</v>
      </c>
      <c r="F16" s="8">
        <v>9</v>
      </c>
      <c r="G16" s="430" t="s">
        <v>134</v>
      </c>
      <c r="H16" s="430"/>
      <c r="I16" s="430"/>
      <c r="J16" s="430"/>
      <c r="K16" s="430"/>
      <c r="L16" s="11"/>
      <c r="M16" s="11"/>
      <c r="N16" s="11"/>
      <c r="O16" s="11"/>
      <c r="P16" s="30"/>
      <c r="Q16" s="11"/>
      <c r="R16" s="30"/>
      <c r="S16" s="300"/>
      <c r="T16" s="205"/>
      <c r="U16" s="205"/>
      <c r="V16" s="205"/>
      <c r="W16" s="205"/>
      <c r="X16" s="205"/>
      <c r="Y16" s="205"/>
      <c r="Z16" s="205"/>
      <c r="AA16" s="205"/>
      <c r="AB16" s="205"/>
      <c r="AC16" s="205"/>
      <c r="AD16" s="301"/>
      <c r="AE16" s="291"/>
      <c r="AF16" s="11"/>
      <c r="AG16" s="11"/>
      <c r="AH16" s="11"/>
      <c r="AI16" s="11"/>
      <c r="AJ16" s="11"/>
      <c r="AK16" s="11"/>
      <c r="AL16" s="11"/>
      <c r="AM16" s="11"/>
      <c r="AN16" s="11"/>
      <c r="AO16" s="12">
        <v>0</v>
      </c>
      <c r="AQ16" s="43">
        <f t="shared" si="0"/>
        <v>1</v>
      </c>
    </row>
    <row r="17" spans="1:43">
      <c r="A17" s="3"/>
      <c r="B17" s="4"/>
      <c r="C17" s="5"/>
      <c r="D17" s="6"/>
      <c r="E17" s="7">
        <v>8</v>
      </c>
      <c r="F17" s="8">
        <v>10</v>
      </c>
      <c r="G17" s="430" t="s">
        <v>135</v>
      </c>
      <c r="H17" s="430"/>
      <c r="I17" s="430"/>
      <c r="J17" s="430"/>
      <c r="K17" s="430"/>
      <c r="L17" s="11"/>
      <c r="M17" s="11"/>
      <c r="N17" s="11"/>
      <c r="O17" s="11"/>
      <c r="P17" s="30"/>
      <c r="Q17" s="11"/>
      <c r="R17" s="30"/>
      <c r="S17" s="300"/>
      <c r="T17" s="205"/>
      <c r="U17" s="205"/>
      <c r="V17" s="205"/>
      <c r="W17" s="205"/>
      <c r="X17" s="205"/>
      <c r="Y17" s="205"/>
      <c r="Z17" s="205"/>
      <c r="AA17" s="205"/>
      <c r="AB17" s="205"/>
      <c r="AC17" s="205"/>
      <c r="AD17" s="301"/>
      <c r="AE17" s="291"/>
      <c r="AF17" s="11"/>
      <c r="AG17" s="11"/>
      <c r="AH17" s="11"/>
      <c r="AI17" s="11"/>
      <c r="AJ17" s="11"/>
      <c r="AK17" s="11"/>
      <c r="AL17" s="11"/>
      <c r="AM17" s="11"/>
      <c r="AN17" s="11"/>
      <c r="AO17" s="12">
        <v>0</v>
      </c>
      <c r="AQ17" s="43">
        <f t="shared" si="0"/>
        <v>1</v>
      </c>
    </row>
    <row r="18" spans="1:43" ht="28.9">
      <c r="A18" s="3" t="s">
        <v>136</v>
      </c>
      <c r="B18" s="4" t="s">
        <v>73</v>
      </c>
      <c r="C18" s="5"/>
      <c r="D18" s="6" t="s">
        <v>103</v>
      </c>
      <c r="E18" s="7">
        <v>50</v>
      </c>
      <c r="F18" s="8">
        <v>11</v>
      </c>
      <c r="G18" s="434" t="s">
        <v>137</v>
      </c>
      <c r="H18" s="434"/>
      <c r="I18" s="434"/>
      <c r="J18" s="434"/>
      <c r="K18" s="434"/>
      <c r="L18" s="13">
        <v>0</v>
      </c>
      <c r="M18" s="13">
        <v>0</v>
      </c>
      <c r="N18" s="13">
        <v>414358.74520585389</v>
      </c>
      <c r="O18" s="13">
        <v>828717.49041170767</v>
      </c>
      <c r="P18" s="31">
        <v>861279.19022630481</v>
      </c>
      <c r="Q18" s="13">
        <v>861279.19022630481</v>
      </c>
      <c r="R18" s="31">
        <v>861279.19022630481</v>
      </c>
      <c r="S18" s="302">
        <v>861279.19022630481</v>
      </c>
      <c r="T18" s="206">
        <v>1209583.3576215</v>
      </c>
      <c r="U18" s="206">
        <v>1209583.3576215</v>
      </c>
      <c r="V18" s="206">
        <v>1209583.3576215</v>
      </c>
      <c r="W18" s="206">
        <v>1209583.3576215003</v>
      </c>
      <c r="X18" s="206">
        <v>1209583.3576215</v>
      </c>
      <c r="Y18" s="206">
        <v>1722558.3804526096</v>
      </c>
      <c r="Z18" s="206">
        <v>1722558.3804526096</v>
      </c>
      <c r="AA18" s="206">
        <v>1722558.3804526096</v>
      </c>
      <c r="AB18" s="206">
        <v>1722558.3804526096</v>
      </c>
      <c r="AC18" s="206">
        <v>1722558.3804526096</v>
      </c>
      <c r="AD18" s="303">
        <v>1722558.3804526096</v>
      </c>
      <c r="AE18" s="292">
        <v>1722558.3804526096</v>
      </c>
      <c r="AF18" s="13">
        <v>1722558.3804526096</v>
      </c>
      <c r="AG18" s="13">
        <v>3056527.1806925759</v>
      </c>
      <c r="AH18" s="13">
        <v>3191044.7558202446</v>
      </c>
      <c r="AI18" s="13">
        <v>3191044.7558202446</v>
      </c>
      <c r="AJ18" s="13">
        <v>3191044.7558202446</v>
      </c>
      <c r="AK18" s="13">
        <v>2552835.8046561959</v>
      </c>
      <c r="AL18" s="13">
        <v>2552835.8046561955</v>
      </c>
      <c r="AM18" s="13">
        <v>1914626.8534921468</v>
      </c>
      <c r="AN18" s="13">
        <v>1914626.8534921468</v>
      </c>
      <c r="AO18" s="14">
        <v>46081163.592701152</v>
      </c>
      <c r="AQ18" s="43">
        <f t="shared" si="0"/>
        <v>1</v>
      </c>
    </row>
    <row r="19" spans="1:43">
      <c r="A19" s="3" t="s">
        <v>138</v>
      </c>
      <c r="B19" s="4"/>
      <c r="C19" s="5"/>
      <c r="D19" s="6"/>
      <c r="E19" s="7">
        <v>40</v>
      </c>
      <c r="F19" s="8">
        <v>12</v>
      </c>
      <c r="G19" s="434" t="s">
        <v>139</v>
      </c>
      <c r="H19" s="434"/>
      <c r="I19" s="434"/>
      <c r="J19" s="434"/>
      <c r="K19" s="434"/>
      <c r="L19" s="13">
        <v>0</v>
      </c>
      <c r="M19" s="13">
        <v>0</v>
      </c>
      <c r="N19" s="13">
        <v>849.07353284251212</v>
      </c>
      <c r="O19" s="13">
        <v>1698.1470656850242</v>
      </c>
      <c r="P19" s="31">
        <v>1764.8701113955769</v>
      </c>
      <c r="Q19" s="13">
        <v>1764.8701113955769</v>
      </c>
      <c r="R19" s="31">
        <v>1764.8701113955769</v>
      </c>
      <c r="S19" s="302">
        <v>1764.8701113955769</v>
      </c>
      <c r="T19" s="206">
        <v>2478.5894508223014</v>
      </c>
      <c r="U19" s="206">
        <v>2478.5894508223014</v>
      </c>
      <c r="V19" s="206">
        <v>2478.5894508223014</v>
      </c>
      <c r="W19" s="206">
        <v>2478.5894508223014</v>
      </c>
      <c r="X19" s="206">
        <v>2478.5894508223014</v>
      </c>
      <c r="Y19" s="206">
        <v>3529.7402227911539</v>
      </c>
      <c r="Z19" s="206">
        <v>3529.7402227911539</v>
      </c>
      <c r="AA19" s="206">
        <v>3529.7402227911539</v>
      </c>
      <c r="AB19" s="206">
        <v>3529.7402227911539</v>
      </c>
      <c r="AC19" s="206">
        <v>3529.7402227911539</v>
      </c>
      <c r="AD19" s="303">
        <v>3529.7402227911539</v>
      </c>
      <c r="AE19" s="292">
        <v>3529.7402227911539</v>
      </c>
      <c r="AF19" s="13">
        <v>3529.7402227911539</v>
      </c>
      <c r="AG19" s="13">
        <v>635.84046047595439</v>
      </c>
      <c r="AH19" s="13">
        <v>73.494640473400906</v>
      </c>
      <c r="AI19" s="13">
        <v>73.494640473400906</v>
      </c>
      <c r="AJ19" s="13">
        <v>73.494640473400906</v>
      </c>
      <c r="AK19" s="13">
        <v>58.795712378720729</v>
      </c>
      <c r="AL19" s="13">
        <v>58.795712378720715</v>
      </c>
      <c r="AM19" s="13">
        <v>44.096784284040545</v>
      </c>
      <c r="AN19" s="13">
        <v>44.096784284040545</v>
      </c>
      <c r="AO19" s="14">
        <v>51299.679455772253</v>
      </c>
      <c r="AQ19" s="43">
        <f t="shared" si="0"/>
        <v>1</v>
      </c>
    </row>
    <row r="20" spans="1:43">
      <c r="A20" s="3"/>
      <c r="B20" s="4"/>
      <c r="C20" s="5"/>
      <c r="D20" s="6"/>
      <c r="E20" s="7">
        <v>40</v>
      </c>
      <c r="F20" s="8">
        <v>13</v>
      </c>
      <c r="G20" s="434" t="s">
        <v>140</v>
      </c>
      <c r="H20" s="434"/>
      <c r="I20" s="434"/>
      <c r="J20" s="434"/>
      <c r="K20" s="434"/>
      <c r="L20" s="13"/>
      <c r="M20" s="13"/>
      <c r="N20" s="13"/>
      <c r="O20" s="13"/>
      <c r="P20" s="31"/>
      <c r="Q20" s="13"/>
      <c r="R20" s="31"/>
      <c r="S20" s="302"/>
      <c r="T20" s="206"/>
      <c r="U20" s="206"/>
      <c r="V20" s="206"/>
      <c r="W20" s="206"/>
      <c r="X20" s="206"/>
      <c r="Y20" s="206"/>
      <c r="Z20" s="206"/>
      <c r="AA20" s="206"/>
      <c r="AB20" s="206"/>
      <c r="AC20" s="206"/>
      <c r="AD20" s="303"/>
      <c r="AE20" s="292"/>
      <c r="AF20" s="13"/>
      <c r="AG20" s="13"/>
      <c r="AH20" s="13"/>
      <c r="AI20" s="13"/>
      <c r="AJ20" s="13"/>
      <c r="AK20" s="13"/>
      <c r="AL20" s="13"/>
      <c r="AM20" s="13"/>
      <c r="AN20" s="13"/>
      <c r="AO20" s="14">
        <v>0</v>
      </c>
      <c r="AQ20" s="43">
        <f t="shared" si="0"/>
        <v>1</v>
      </c>
    </row>
    <row r="21" spans="1:43">
      <c r="A21" s="3" t="s">
        <v>77</v>
      </c>
      <c r="B21" s="4"/>
      <c r="C21" s="5"/>
      <c r="D21" s="6"/>
      <c r="E21" s="7">
        <v>8</v>
      </c>
      <c r="F21" s="8">
        <v>14</v>
      </c>
      <c r="G21" s="434" t="s">
        <v>141</v>
      </c>
      <c r="H21" s="434"/>
      <c r="I21" s="434"/>
      <c r="J21" s="434"/>
      <c r="K21" s="434"/>
      <c r="L21" s="13">
        <v>0</v>
      </c>
      <c r="M21" s="13">
        <v>0</v>
      </c>
      <c r="N21" s="13">
        <v>3971.4364206596078</v>
      </c>
      <c r="O21" s="13">
        <v>7942.8728413192157</v>
      </c>
      <c r="P21" s="31">
        <v>8254.9616340826742</v>
      </c>
      <c r="Q21" s="13">
        <v>8254.9616340826724</v>
      </c>
      <c r="R21" s="31">
        <v>8254.9616340826724</v>
      </c>
      <c r="S21" s="302">
        <v>8254.9616340826724</v>
      </c>
      <c r="T21" s="206">
        <v>11593.295558164789</v>
      </c>
      <c r="U21" s="206">
        <v>11593.295558164789</v>
      </c>
      <c r="V21" s="206">
        <v>11593.295558164789</v>
      </c>
      <c r="W21" s="206">
        <v>11593.295558164791</v>
      </c>
      <c r="X21" s="206">
        <v>11593.295558164789</v>
      </c>
      <c r="Y21" s="206">
        <v>16509.923268165348</v>
      </c>
      <c r="Z21" s="206">
        <v>16509.923268165348</v>
      </c>
      <c r="AA21" s="206">
        <v>16509.923268165348</v>
      </c>
      <c r="AB21" s="206">
        <v>16509.923268165348</v>
      </c>
      <c r="AC21" s="206">
        <v>16509.923268165348</v>
      </c>
      <c r="AD21" s="303">
        <v>16509.923268165348</v>
      </c>
      <c r="AE21" s="292">
        <v>16509.923268165348</v>
      </c>
      <c r="AF21" s="13">
        <v>16509.923268165348</v>
      </c>
      <c r="AG21" s="13">
        <v>26324.071208351848</v>
      </c>
      <c r="AH21" s="13">
        <v>27170.89058231013</v>
      </c>
      <c r="AI21" s="13">
        <v>27170.89058231013</v>
      </c>
      <c r="AJ21" s="13">
        <v>27170.89058231013</v>
      </c>
      <c r="AK21" s="13">
        <v>21736.712465848104</v>
      </c>
      <c r="AL21" s="13">
        <v>21736.712465848101</v>
      </c>
      <c r="AM21" s="13">
        <v>16302.534349386078</v>
      </c>
      <c r="AN21" s="13">
        <v>16302.534349386078</v>
      </c>
      <c r="AO21" s="14">
        <v>418895.2563202068</v>
      </c>
      <c r="AQ21" s="43">
        <f t="shared" si="0"/>
        <v>1</v>
      </c>
    </row>
    <row r="22" spans="1:43">
      <c r="A22" s="3"/>
      <c r="B22" s="4"/>
      <c r="C22" s="5"/>
      <c r="D22" s="6"/>
      <c r="E22" s="7">
        <v>10</v>
      </c>
      <c r="F22" s="8">
        <v>15</v>
      </c>
      <c r="G22" s="434" t="s">
        <v>142</v>
      </c>
      <c r="H22" s="434"/>
      <c r="I22" s="434"/>
      <c r="J22" s="434"/>
      <c r="K22" s="434"/>
      <c r="L22" s="13"/>
      <c r="M22" s="13"/>
      <c r="N22" s="13"/>
      <c r="O22" s="13"/>
      <c r="P22" s="31"/>
      <c r="Q22" s="13"/>
      <c r="R22" s="31"/>
      <c r="S22" s="302"/>
      <c r="T22" s="206"/>
      <c r="U22" s="206"/>
      <c r="V22" s="206"/>
      <c r="W22" s="206"/>
      <c r="X22" s="206"/>
      <c r="Y22" s="206"/>
      <c r="Z22" s="206"/>
      <c r="AA22" s="206"/>
      <c r="AB22" s="206"/>
      <c r="AC22" s="206"/>
      <c r="AD22" s="303"/>
      <c r="AE22" s="292"/>
      <c r="AF22" s="13"/>
      <c r="AG22" s="13"/>
      <c r="AH22" s="13"/>
      <c r="AI22" s="13"/>
      <c r="AJ22" s="13"/>
      <c r="AK22" s="13"/>
      <c r="AL22" s="13"/>
      <c r="AM22" s="13"/>
      <c r="AN22" s="13"/>
      <c r="AO22" s="14">
        <v>0</v>
      </c>
      <c r="AQ22" s="43">
        <f t="shared" si="0"/>
        <v>1</v>
      </c>
    </row>
    <row r="23" spans="1:43">
      <c r="A23" s="3"/>
      <c r="B23" s="4"/>
      <c r="C23" s="5"/>
      <c r="D23" s="6"/>
      <c r="E23" s="7">
        <v>5</v>
      </c>
      <c r="F23" s="8">
        <v>16</v>
      </c>
      <c r="G23" s="434" t="s">
        <v>143</v>
      </c>
      <c r="H23" s="434"/>
      <c r="I23" s="434"/>
      <c r="J23" s="434"/>
      <c r="K23" s="434"/>
      <c r="L23" s="13"/>
      <c r="M23" s="13"/>
      <c r="N23" s="13"/>
      <c r="O23" s="13"/>
      <c r="P23" s="31"/>
      <c r="Q23" s="13"/>
      <c r="R23" s="31"/>
      <c r="S23" s="302"/>
      <c r="T23" s="206"/>
      <c r="U23" s="206"/>
      <c r="V23" s="206"/>
      <c r="W23" s="206"/>
      <c r="X23" s="206"/>
      <c r="Y23" s="206"/>
      <c r="Z23" s="206"/>
      <c r="AA23" s="206"/>
      <c r="AB23" s="206"/>
      <c r="AC23" s="206"/>
      <c r="AD23" s="303"/>
      <c r="AE23" s="292"/>
      <c r="AF23" s="13"/>
      <c r="AG23" s="13"/>
      <c r="AH23" s="13"/>
      <c r="AI23" s="13"/>
      <c r="AJ23" s="13"/>
      <c r="AK23" s="13"/>
      <c r="AL23" s="13"/>
      <c r="AM23" s="13"/>
      <c r="AN23" s="13"/>
      <c r="AO23" s="14">
        <v>0</v>
      </c>
      <c r="AQ23" s="43">
        <f t="shared" si="0"/>
        <v>1</v>
      </c>
    </row>
    <row r="24" spans="1:43">
      <c r="A24" s="3"/>
      <c r="B24" s="4"/>
      <c r="C24" s="5"/>
      <c r="D24" s="6"/>
      <c r="E24" s="7">
        <v>0</v>
      </c>
      <c r="F24" s="8">
        <v>17</v>
      </c>
      <c r="G24" s="434" t="s">
        <v>144</v>
      </c>
      <c r="H24" s="434"/>
      <c r="I24" s="434"/>
      <c r="J24" s="434"/>
      <c r="K24" s="434"/>
      <c r="L24" s="13"/>
      <c r="M24" s="13"/>
      <c r="N24" s="13"/>
      <c r="O24" s="13"/>
      <c r="P24" s="31"/>
      <c r="Q24" s="13"/>
      <c r="R24" s="31"/>
      <c r="S24" s="302"/>
      <c r="T24" s="206"/>
      <c r="U24" s="206"/>
      <c r="V24" s="206"/>
      <c r="W24" s="206"/>
      <c r="X24" s="206"/>
      <c r="Y24" s="206"/>
      <c r="Z24" s="206"/>
      <c r="AA24" s="206"/>
      <c r="AB24" s="206"/>
      <c r="AC24" s="206"/>
      <c r="AD24" s="303"/>
      <c r="AE24" s="292"/>
      <c r="AF24" s="13"/>
      <c r="AG24" s="13"/>
      <c r="AH24" s="13"/>
      <c r="AI24" s="13"/>
      <c r="AJ24" s="13"/>
      <c r="AK24" s="13"/>
      <c r="AL24" s="13"/>
      <c r="AM24" s="13"/>
      <c r="AN24" s="13"/>
      <c r="AO24" s="14">
        <v>0</v>
      </c>
      <c r="AQ24" s="43">
        <f t="shared" si="0"/>
        <v>1</v>
      </c>
    </row>
    <row r="25" spans="1:43">
      <c r="A25" s="3"/>
      <c r="B25" s="4"/>
      <c r="C25" s="5"/>
      <c r="D25" s="6"/>
      <c r="E25" s="7">
        <v>8</v>
      </c>
      <c r="F25" s="8">
        <v>18</v>
      </c>
      <c r="G25" s="434" t="s">
        <v>145</v>
      </c>
      <c r="H25" s="434"/>
      <c r="I25" s="434"/>
      <c r="J25" s="434"/>
      <c r="K25" s="434"/>
      <c r="L25" s="13"/>
      <c r="M25" s="13"/>
      <c r="N25" s="13"/>
      <c r="O25" s="13"/>
      <c r="P25" s="31"/>
      <c r="Q25" s="13"/>
      <c r="R25" s="31"/>
      <c r="S25" s="302"/>
      <c r="T25" s="206"/>
      <c r="U25" s="206"/>
      <c r="V25" s="206"/>
      <c r="W25" s="206"/>
      <c r="X25" s="206"/>
      <c r="Y25" s="206"/>
      <c r="Z25" s="206"/>
      <c r="AA25" s="206"/>
      <c r="AB25" s="206"/>
      <c r="AC25" s="206"/>
      <c r="AD25" s="303"/>
      <c r="AE25" s="292"/>
      <c r="AF25" s="13"/>
      <c r="AG25" s="13"/>
      <c r="AH25" s="13"/>
      <c r="AI25" s="13"/>
      <c r="AJ25" s="13"/>
      <c r="AK25" s="13"/>
      <c r="AL25" s="13"/>
      <c r="AM25" s="13"/>
      <c r="AN25" s="13"/>
      <c r="AO25" s="14">
        <v>0</v>
      </c>
      <c r="AQ25" s="43">
        <f t="shared" si="0"/>
        <v>1</v>
      </c>
    </row>
    <row r="26" spans="1:43">
      <c r="A26" s="3"/>
      <c r="B26" s="4"/>
      <c r="C26" s="5"/>
      <c r="D26" s="6"/>
      <c r="E26" s="7">
        <v>8</v>
      </c>
      <c r="F26" s="8">
        <v>19</v>
      </c>
      <c r="G26" s="435" t="s">
        <v>146</v>
      </c>
      <c r="H26" s="435"/>
      <c r="I26" s="435"/>
      <c r="J26" s="435"/>
      <c r="K26" s="435"/>
      <c r="L26" s="15"/>
      <c r="M26" s="15"/>
      <c r="N26" s="15"/>
      <c r="O26" s="15"/>
      <c r="P26" s="32"/>
      <c r="Q26" s="15"/>
      <c r="R26" s="32"/>
      <c r="S26" s="304"/>
      <c r="T26" s="207"/>
      <c r="U26" s="207"/>
      <c r="V26" s="207"/>
      <c r="W26" s="207"/>
      <c r="X26" s="207"/>
      <c r="Y26" s="207"/>
      <c r="Z26" s="207"/>
      <c r="AA26" s="207"/>
      <c r="AB26" s="207"/>
      <c r="AC26" s="207"/>
      <c r="AD26" s="305"/>
      <c r="AE26" s="293"/>
      <c r="AF26" s="15"/>
      <c r="AG26" s="15"/>
      <c r="AH26" s="15"/>
      <c r="AI26" s="15"/>
      <c r="AJ26" s="15"/>
      <c r="AK26" s="15"/>
      <c r="AL26" s="15"/>
      <c r="AM26" s="15"/>
      <c r="AN26" s="15"/>
      <c r="AO26" s="16">
        <v>0</v>
      </c>
      <c r="AQ26" s="43">
        <f t="shared" si="0"/>
        <v>1</v>
      </c>
    </row>
    <row r="27" spans="1:43">
      <c r="A27" s="3"/>
      <c r="B27" s="4"/>
      <c r="C27" s="5"/>
      <c r="D27" s="6"/>
      <c r="E27" s="7">
        <v>40</v>
      </c>
      <c r="F27" s="8">
        <v>20</v>
      </c>
      <c r="G27" s="435" t="s">
        <v>147</v>
      </c>
      <c r="H27" s="435"/>
      <c r="I27" s="435"/>
      <c r="J27" s="435"/>
      <c r="K27" s="435"/>
      <c r="L27" s="15"/>
      <c r="M27" s="15"/>
      <c r="N27" s="15"/>
      <c r="O27" s="15"/>
      <c r="P27" s="32"/>
      <c r="Q27" s="15"/>
      <c r="R27" s="32"/>
      <c r="S27" s="304"/>
      <c r="T27" s="207"/>
      <c r="U27" s="207"/>
      <c r="V27" s="207"/>
      <c r="W27" s="207"/>
      <c r="X27" s="207"/>
      <c r="Y27" s="207"/>
      <c r="Z27" s="207"/>
      <c r="AA27" s="207"/>
      <c r="AB27" s="207"/>
      <c r="AC27" s="207"/>
      <c r="AD27" s="305"/>
      <c r="AE27" s="293"/>
      <c r="AF27" s="15"/>
      <c r="AG27" s="15"/>
      <c r="AH27" s="15"/>
      <c r="AI27" s="15"/>
      <c r="AJ27" s="15"/>
      <c r="AK27" s="15"/>
      <c r="AL27" s="15"/>
      <c r="AM27" s="15"/>
      <c r="AN27" s="15"/>
      <c r="AO27" s="16">
        <v>0</v>
      </c>
      <c r="AQ27" s="43">
        <f t="shared" si="0"/>
        <v>1</v>
      </c>
    </row>
    <row r="28" spans="1:43" ht="24.75" customHeight="1">
      <c r="A28" s="3"/>
      <c r="B28" s="4"/>
      <c r="C28" s="5"/>
      <c r="D28" s="6"/>
      <c r="E28" s="7">
        <v>20</v>
      </c>
      <c r="F28" s="8">
        <v>21</v>
      </c>
      <c r="G28" s="435" t="s">
        <v>148</v>
      </c>
      <c r="H28" s="435"/>
      <c r="I28" s="435"/>
      <c r="J28" s="435"/>
      <c r="K28" s="435"/>
      <c r="L28" s="15"/>
      <c r="M28" s="15"/>
      <c r="N28" s="15"/>
      <c r="O28" s="15"/>
      <c r="P28" s="32"/>
      <c r="Q28" s="15"/>
      <c r="R28" s="32"/>
      <c r="S28" s="304"/>
      <c r="T28" s="207"/>
      <c r="U28" s="207"/>
      <c r="V28" s="207"/>
      <c r="W28" s="207"/>
      <c r="X28" s="207"/>
      <c r="Y28" s="207"/>
      <c r="Z28" s="207"/>
      <c r="AA28" s="207"/>
      <c r="AB28" s="207"/>
      <c r="AC28" s="207"/>
      <c r="AD28" s="305"/>
      <c r="AE28" s="293"/>
      <c r="AF28" s="15"/>
      <c r="AG28" s="15"/>
      <c r="AH28" s="15"/>
      <c r="AI28" s="15"/>
      <c r="AJ28" s="15"/>
      <c r="AK28" s="15"/>
      <c r="AL28" s="15"/>
      <c r="AM28" s="15"/>
      <c r="AN28" s="15"/>
      <c r="AO28" s="16">
        <v>0</v>
      </c>
      <c r="AQ28" s="43">
        <f t="shared" si="0"/>
        <v>1</v>
      </c>
    </row>
    <row r="29" spans="1:43" ht="28.9">
      <c r="A29" s="3" t="s">
        <v>81</v>
      </c>
      <c r="B29" s="4" t="s">
        <v>81</v>
      </c>
      <c r="C29" s="5"/>
      <c r="D29" s="6" t="s">
        <v>105</v>
      </c>
      <c r="E29" s="7">
        <v>20</v>
      </c>
      <c r="F29" s="8">
        <v>22</v>
      </c>
      <c r="G29" s="435" t="s">
        <v>149</v>
      </c>
      <c r="H29" s="435"/>
      <c r="I29" s="435"/>
      <c r="J29" s="435"/>
      <c r="K29" s="435"/>
      <c r="L29" s="15">
        <v>0</v>
      </c>
      <c r="M29" s="15">
        <v>0</v>
      </c>
      <c r="N29" s="15">
        <v>254003.55490624934</v>
      </c>
      <c r="O29" s="15">
        <v>508007.10981249862</v>
      </c>
      <c r="P29" s="32">
        <v>527967.56099735037</v>
      </c>
      <c r="Q29" s="15">
        <v>527967.56099735037</v>
      </c>
      <c r="R29" s="32">
        <v>527967.56099735037</v>
      </c>
      <c r="S29" s="304">
        <v>527967.56099735037</v>
      </c>
      <c r="T29" s="207">
        <v>741479.39761392458</v>
      </c>
      <c r="U29" s="207">
        <v>741479.39761392458</v>
      </c>
      <c r="V29" s="207">
        <v>741479.39761392458</v>
      </c>
      <c r="W29" s="207">
        <v>741479.39761392458</v>
      </c>
      <c r="X29" s="207">
        <v>741479.39761392458</v>
      </c>
      <c r="Y29" s="207">
        <v>1055935.1219947007</v>
      </c>
      <c r="Z29" s="207">
        <v>1055935.1219947007</v>
      </c>
      <c r="AA29" s="207">
        <v>1055935.1219947007</v>
      </c>
      <c r="AB29" s="207">
        <v>1055935.1219947007</v>
      </c>
      <c r="AC29" s="207">
        <v>1055935.1219947007</v>
      </c>
      <c r="AD29" s="305">
        <v>1055935.1219947007</v>
      </c>
      <c r="AE29" s="293">
        <v>1055935.1219947007</v>
      </c>
      <c r="AF29" s="15">
        <v>1055935.1219947007</v>
      </c>
      <c r="AG29" s="15">
        <v>1464733.7280818636</v>
      </c>
      <c r="AH29" s="15">
        <v>1486298.5563528205</v>
      </c>
      <c r="AI29" s="15">
        <v>1486298.5563528205</v>
      </c>
      <c r="AJ29" s="15">
        <v>1486298.5563528205</v>
      </c>
      <c r="AK29" s="15">
        <v>1189038.8450822565</v>
      </c>
      <c r="AL29" s="15">
        <v>1189038.8450822562</v>
      </c>
      <c r="AM29" s="15">
        <v>891779.13381169224</v>
      </c>
      <c r="AN29" s="15">
        <v>891779.13381169224</v>
      </c>
      <c r="AO29" s="16">
        <v>25114024.227663603</v>
      </c>
      <c r="AQ29" s="43">
        <f t="shared" si="0"/>
        <v>1</v>
      </c>
    </row>
    <row r="30" spans="1:43" ht="17.25" customHeight="1">
      <c r="A30" s="3"/>
      <c r="B30" s="4"/>
      <c r="C30" s="5"/>
      <c r="D30" s="6"/>
      <c r="E30" s="7">
        <v>20</v>
      </c>
      <c r="F30" s="8">
        <v>23</v>
      </c>
      <c r="G30" s="435" t="s">
        <v>150</v>
      </c>
      <c r="H30" s="435"/>
      <c r="I30" s="435"/>
      <c r="J30" s="435"/>
      <c r="K30" s="435"/>
      <c r="L30" s="15"/>
      <c r="M30" s="15"/>
      <c r="N30" s="15"/>
      <c r="O30" s="15"/>
      <c r="P30" s="32"/>
      <c r="Q30" s="15"/>
      <c r="R30" s="32"/>
      <c r="S30" s="304"/>
      <c r="T30" s="207"/>
      <c r="U30" s="207"/>
      <c r="V30" s="207"/>
      <c r="W30" s="207"/>
      <c r="X30" s="207"/>
      <c r="Y30" s="207"/>
      <c r="Z30" s="207"/>
      <c r="AA30" s="207"/>
      <c r="AB30" s="207"/>
      <c r="AC30" s="207"/>
      <c r="AD30" s="305"/>
      <c r="AE30" s="293"/>
      <c r="AF30" s="15"/>
      <c r="AG30" s="15"/>
      <c r="AH30" s="15"/>
      <c r="AI30" s="15"/>
      <c r="AJ30" s="15"/>
      <c r="AK30" s="15"/>
      <c r="AL30" s="15"/>
      <c r="AM30" s="15"/>
      <c r="AN30" s="15"/>
      <c r="AO30" s="16">
        <v>0</v>
      </c>
      <c r="AQ30" s="43">
        <f t="shared" si="0"/>
        <v>1</v>
      </c>
    </row>
    <row r="31" spans="1:43" ht="27" customHeight="1">
      <c r="A31" s="3"/>
      <c r="B31" s="4"/>
      <c r="C31" s="5"/>
      <c r="D31" s="6"/>
      <c r="E31" s="7">
        <v>20</v>
      </c>
      <c r="F31" s="8">
        <v>24</v>
      </c>
      <c r="G31" s="435" t="s">
        <v>151</v>
      </c>
      <c r="H31" s="435"/>
      <c r="I31" s="435"/>
      <c r="J31" s="435"/>
      <c r="K31" s="435"/>
      <c r="L31" s="15"/>
      <c r="M31" s="15"/>
      <c r="N31" s="15"/>
      <c r="O31" s="15"/>
      <c r="P31" s="32"/>
      <c r="Q31" s="15"/>
      <c r="R31" s="32"/>
      <c r="S31" s="304"/>
      <c r="T31" s="207"/>
      <c r="U31" s="207"/>
      <c r="V31" s="207"/>
      <c r="W31" s="207"/>
      <c r="X31" s="207"/>
      <c r="Y31" s="207"/>
      <c r="Z31" s="207"/>
      <c r="AA31" s="207"/>
      <c r="AB31" s="207"/>
      <c r="AC31" s="207"/>
      <c r="AD31" s="305"/>
      <c r="AE31" s="293"/>
      <c r="AF31" s="15"/>
      <c r="AG31" s="15"/>
      <c r="AH31" s="15"/>
      <c r="AI31" s="15"/>
      <c r="AJ31" s="15"/>
      <c r="AK31" s="15"/>
      <c r="AL31" s="15"/>
      <c r="AM31" s="15"/>
      <c r="AN31" s="15"/>
      <c r="AO31" s="16">
        <v>0</v>
      </c>
      <c r="AQ31" s="43">
        <f t="shared" si="0"/>
        <v>1</v>
      </c>
    </row>
    <row r="32" spans="1:43">
      <c r="A32" s="3"/>
      <c r="B32" s="4"/>
      <c r="C32" s="5"/>
      <c r="D32" s="6"/>
      <c r="E32" s="7">
        <v>10</v>
      </c>
      <c r="F32" s="8">
        <v>25</v>
      </c>
      <c r="G32" s="435" t="s">
        <v>152</v>
      </c>
      <c r="H32" s="435"/>
      <c r="I32" s="435"/>
      <c r="J32" s="435"/>
      <c r="K32" s="435"/>
      <c r="L32" s="15"/>
      <c r="M32" s="15"/>
      <c r="N32" s="15"/>
      <c r="O32" s="15"/>
      <c r="P32" s="32"/>
      <c r="Q32" s="15"/>
      <c r="R32" s="32"/>
      <c r="S32" s="304"/>
      <c r="T32" s="207"/>
      <c r="U32" s="207"/>
      <c r="V32" s="207"/>
      <c r="W32" s="207"/>
      <c r="X32" s="207"/>
      <c r="Y32" s="207"/>
      <c r="Z32" s="207"/>
      <c r="AA32" s="207"/>
      <c r="AB32" s="207"/>
      <c r="AC32" s="207"/>
      <c r="AD32" s="305"/>
      <c r="AE32" s="293"/>
      <c r="AF32" s="15"/>
      <c r="AG32" s="15"/>
      <c r="AH32" s="15"/>
      <c r="AI32" s="15"/>
      <c r="AJ32" s="15"/>
      <c r="AK32" s="15"/>
      <c r="AL32" s="15"/>
      <c r="AM32" s="15"/>
      <c r="AN32" s="15"/>
      <c r="AO32" s="16">
        <v>0</v>
      </c>
      <c r="AQ32" s="43">
        <f t="shared" si="0"/>
        <v>1</v>
      </c>
    </row>
    <row r="33" spans="1:43">
      <c r="A33" s="3"/>
      <c r="B33" s="4"/>
      <c r="C33" s="5"/>
      <c r="D33" s="6"/>
      <c r="E33" s="7">
        <v>5</v>
      </c>
      <c r="F33" s="8">
        <v>26</v>
      </c>
      <c r="G33" s="435" t="s">
        <v>153</v>
      </c>
      <c r="H33" s="435"/>
      <c r="I33" s="435"/>
      <c r="J33" s="435"/>
      <c r="K33" s="435"/>
      <c r="L33" s="15"/>
      <c r="M33" s="15"/>
      <c r="N33" s="15"/>
      <c r="O33" s="15"/>
      <c r="P33" s="32"/>
      <c r="Q33" s="15"/>
      <c r="R33" s="32"/>
      <c r="S33" s="304"/>
      <c r="T33" s="207"/>
      <c r="U33" s="207"/>
      <c r="V33" s="207"/>
      <c r="W33" s="207"/>
      <c r="X33" s="207"/>
      <c r="Y33" s="207"/>
      <c r="Z33" s="207"/>
      <c r="AA33" s="207"/>
      <c r="AB33" s="207"/>
      <c r="AC33" s="207"/>
      <c r="AD33" s="305"/>
      <c r="AE33" s="293"/>
      <c r="AF33" s="15"/>
      <c r="AG33" s="15"/>
      <c r="AH33" s="15"/>
      <c r="AI33" s="15"/>
      <c r="AJ33" s="15"/>
      <c r="AK33" s="15"/>
      <c r="AL33" s="15"/>
      <c r="AM33" s="15"/>
      <c r="AN33" s="15"/>
      <c r="AO33" s="16">
        <v>0</v>
      </c>
      <c r="AQ33" s="43">
        <f t="shared" si="0"/>
        <v>1</v>
      </c>
    </row>
    <row r="34" spans="1:43">
      <c r="A34" s="3"/>
      <c r="B34" s="4"/>
      <c r="C34" s="5"/>
      <c r="D34" s="6"/>
      <c r="E34" s="7">
        <v>8</v>
      </c>
      <c r="F34" s="8">
        <v>27</v>
      </c>
      <c r="G34" s="435" t="s">
        <v>154</v>
      </c>
      <c r="H34" s="435"/>
      <c r="I34" s="435"/>
      <c r="J34" s="435"/>
      <c r="K34" s="435"/>
      <c r="L34" s="15"/>
      <c r="M34" s="15"/>
      <c r="N34" s="15"/>
      <c r="O34" s="15"/>
      <c r="P34" s="32"/>
      <c r="Q34" s="15"/>
      <c r="R34" s="32"/>
      <c r="S34" s="304"/>
      <c r="T34" s="207"/>
      <c r="U34" s="207"/>
      <c r="V34" s="207"/>
      <c r="W34" s="207"/>
      <c r="X34" s="207"/>
      <c r="Y34" s="207"/>
      <c r="Z34" s="207"/>
      <c r="AA34" s="207"/>
      <c r="AB34" s="207"/>
      <c r="AC34" s="207"/>
      <c r="AD34" s="305"/>
      <c r="AE34" s="293"/>
      <c r="AF34" s="15"/>
      <c r="AG34" s="15"/>
      <c r="AH34" s="15"/>
      <c r="AI34" s="15"/>
      <c r="AJ34" s="15"/>
      <c r="AK34" s="15"/>
      <c r="AL34" s="15"/>
      <c r="AM34" s="15"/>
      <c r="AN34" s="15"/>
      <c r="AO34" s="16">
        <v>0</v>
      </c>
      <c r="AQ34" s="43">
        <f t="shared" si="0"/>
        <v>1</v>
      </c>
    </row>
    <row r="35" spans="1:43">
      <c r="A35" s="3"/>
      <c r="B35" s="4"/>
      <c r="C35" s="5"/>
      <c r="D35" s="6"/>
      <c r="E35" s="7">
        <v>20</v>
      </c>
      <c r="F35" s="8">
        <v>28</v>
      </c>
      <c r="G35" s="436" t="s">
        <v>155</v>
      </c>
      <c r="H35" s="436"/>
      <c r="I35" s="436"/>
      <c r="J35" s="436"/>
      <c r="K35" s="436"/>
      <c r="L35" s="17"/>
      <c r="M35" s="17"/>
      <c r="N35" s="17"/>
      <c r="O35" s="17"/>
      <c r="P35" s="33"/>
      <c r="Q35" s="17"/>
      <c r="R35" s="33"/>
      <c r="S35" s="306"/>
      <c r="T35" s="208"/>
      <c r="U35" s="208"/>
      <c r="V35" s="208"/>
      <c r="W35" s="208"/>
      <c r="X35" s="208"/>
      <c r="Y35" s="208"/>
      <c r="Z35" s="208"/>
      <c r="AA35" s="208"/>
      <c r="AB35" s="208"/>
      <c r="AC35" s="208"/>
      <c r="AD35" s="307"/>
      <c r="AE35" s="294"/>
      <c r="AF35" s="17"/>
      <c r="AG35" s="17"/>
      <c r="AH35" s="17"/>
      <c r="AI35" s="17"/>
      <c r="AJ35" s="17"/>
      <c r="AK35" s="17"/>
      <c r="AL35" s="17"/>
      <c r="AM35" s="17"/>
      <c r="AN35" s="17"/>
      <c r="AO35" s="18">
        <v>0</v>
      </c>
      <c r="AQ35" s="43">
        <f t="shared" si="0"/>
        <v>1</v>
      </c>
    </row>
    <row r="36" spans="1:43">
      <c r="A36" s="3"/>
      <c r="B36" s="4"/>
      <c r="C36" s="5" t="s">
        <v>95</v>
      </c>
      <c r="D36" s="6"/>
      <c r="E36" s="7">
        <v>10</v>
      </c>
      <c r="F36" s="8">
        <v>29</v>
      </c>
      <c r="G36" s="436" t="s">
        <v>156</v>
      </c>
      <c r="H36" s="436"/>
      <c r="I36" s="436"/>
      <c r="J36" s="436"/>
      <c r="K36" s="436"/>
      <c r="L36" s="17">
        <v>0</v>
      </c>
      <c r="M36" s="17">
        <v>0</v>
      </c>
      <c r="N36" s="17">
        <v>940.42561069133922</v>
      </c>
      <c r="O36" s="17">
        <v>1880.8512213826784</v>
      </c>
      <c r="P36" s="33">
        <v>1954.7530197339543</v>
      </c>
      <c r="Q36" s="17">
        <v>1954.7530197339543</v>
      </c>
      <c r="R36" s="33">
        <v>1954.7530197339543</v>
      </c>
      <c r="S36" s="306">
        <v>1954.7530197339543</v>
      </c>
      <c r="T36" s="208">
        <v>2745.261638458137</v>
      </c>
      <c r="U36" s="208">
        <v>2745.261638458137</v>
      </c>
      <c r="V36" s="208">
        <v>2745.261638458137</v>
      </c>
      <c r="W36" s="208">
        <v>2745.261638458137</v>
      </c>
      <c r="X36" s="208">
        <v>2745.261638458137</v>
      </c>
      <c r="Y36" s="208">
        <v>3909.5060394679085</v>
      </c>
      <c r="Z36" s="208">
        <v>3909.5060394679085</v>
      </c>
      <c r="AA36" s="208">
        <v>3909.5060394679085</v>
      </c>
      <c r="AB36" s="208">
        <v>3909.5060394679085</v>
      </c>
      <c r="AC36" s="208">
        <v>3909.5060394679085</v>
      </c>
      <c r="AD36" s="307">
        <v>3909.5060394679085</v>
      </c>
      <c r="AE36" s="294">
        <v>3909.5060394679085</v>
      </c>
      <c r="AF36" s="17">
        <v>3909.5060394679085</v>
      </c>
      <c r="AG36" s="17">
        <v>4177.5035123635407</v>
      </c>
      <c r="AH36" s="17">
        <v>4071.8676629321149</v>
      </c>
      <c r="AI36" s="17">
        <v>4071.8676629321149</v>
      </c>
      <c r="AJ36" s="17">
        <v>4071.8676629321149</v>
      </c>
      <c r="AK36" s="17">
        <v>3257.4941303456922</v>
      </c>
      <c r="AL36" s="17">
        <v>3257.4941303456912</v>
      </c>
      <c r="AM36" s="17">
        <v>2443.120597759269</v>
      </c>
      <c r="AN36" s="17">
        <v>2443.120597759269</v>
      </c>
      <c r="AO36" s="18">
        <v>83436.981376413576</v>
      </c>
      <c r="AQ36" s="43">
        <f t="shared" si="0"/>
        <v>1</v>
      </c>
    </row>
    <row r="37" spans="1:43">
      <c r="A37" s="3"/>
      <c r="B37" s="4"/>
      <c r="C37" s="5"/>
      <c r="D37" s="6"/>
      <c r="E37" s="7">
        <v>5</v>
      </c>
      <c r="F37" s="8">
        <v>30</v>
      </c>
      <c r="G37" s="436" t="s">
        <v>157</v>
      </c>
      <c r="H37" s="436"/>
      <c r="I37" s="436"/>
      <c r="J37" s="436"/>
      <c r="K37" s="436"/>
      <c r="L37" s="17"/>
      <c r="M37" s="17"/>
      <c r="N37" s="17"/>
      <c r="O37" s="17"/>
      <c r="P37" s="33"/>
      <c r="Q37" s="17"/>
      <c r="R37" s="33"/>
      <c r="S37" s="306"/>
      <c r="T37" s="208"/>
      <c r="U37" s="208"/>
      <c r="V37" s="208"/>
      <c r="W37" s="208"/>
      <c r="X37" s="208"/>
      <c r="Y37" s="208"/>
      <c r="Z37" s="208"/>
      <c r="AA37" s="208"/>
      <c r="AB37" s="208"/>
      <c r="AC37" s="208"/>
      <c r="AD37" s="307"/>
      <c r="AE37" s="294"/>
      <c r="AF37" s="17"/>
      <c r="AG37" s="17"/>
      <c r="AH37" s="17"/>
      <c r="AI37" s="17"/>
      <c r="AJ37" s="17"/>
      <c r="AK37" s="17"/>
      <c r="AL37" s="17"/>
      <c r="AM37" s="17"/>
      <c r="AN37" s="17"/>
      <c r="AO37" s="18">
        <v>0</v>
      </c>
      <c r="AQ37" s="43">
        <f t="shared" si="0"/>
        <v>1</v>
      </c>
    </row>
    <row r="38" spans="1:43">
      <c r="A38" s="3"/>
      <c r="B38" s="4"/>
      <c r="C38" s="5"/>
      <c r="D38" s="6"/>
      <c r="E38" s="7">
        <v>8</v>
      </c>
      <c r="F38" s="8">
        <v>31</v>
      </c>
      <c r="G38" s="436" t="s">
        <v>158</v>
      </c>
      <c r="H38" s="436"/>
      <c r="I38" s="436"/>
      <c r="J38" s="436"/>
      <c r="K38" s="436"/>
      <c r="L38" s="17"/>
      <c r="M38" s="17"/>
      <c r="N38" s="17"/>
      <c r="O38" s="17"/>
      <c r="P38" s="33"/>
      <c r="Q38" s="17"/>
      <c r="R38" s="33"/>
      <c r="S38" s="306"/>
      <c r="T38" s="208"/>
      <c r="U38" s="208"/>
      <c r="V38" s="208"/>
      <c r="W38" s="208"/>
      <c r="X38" s="208"/>
      <c r="Y38" s="208"/>
      <c r="Z38" s="208"/>
      <c r="AA38" s="208"/>
      <c r="AB38" s="208"/>
      <c r="AC38" s="208"/>
      <c r="AD38" s="307"/>
      <c r="AE38" s="294"/>
      <c r="AF38" s="17"/>
      <c r="AG38" s="17"/>
      <c r="AH38" s="17"/>
      <c r="AI38" s="17"/>
      <c r="AJ38" s="17"/>
      <c r="AK38" s="17"/>
      <c r="AL38" s="17"/>
      <c r="AM38" s="17"/>
      <c r="AN38" s="17"/>
      <c r="AO38" s="18">
        <v>0</v>
      </c>
      <c r="AQ38" s="43">
        <f t="shared" si="0"/>
        <v>1</v>
      </c>
    </row>
    <row r="39" spans="1:43">
      <c r="A39" s="3"/>
      <c r="B39" s="4"/>
      <c r="C39" s="5"/>
      <c r="D39" s="6"/>
      <c r="E39" s="7">
        <v>5</v>
      </c>
      <c r="F39" s="8">
        <v>32</v>
      </c>
      <c r="G39" s="436" t="s">
        <v>159</v>
      </c>
      <c r="H39" s="436"/>
      <c r="I39" s="436"/>
      <c r="J39" s="436"/>
      <c r="K39" s="436"/>
      <c r="L39" s="17"/>
      <c r="M39" s="17"/>
      <c r="N39" s="17"/>
      <c r="O39" s="17"/>
      <c r="P39" s="33"/>
      <c r="Q39" s="17"/>
      <c r="R39" s="33"/>
      <c r="S39" s="306"/>
      <c r="T39" s="208"/>
      <c r="U39" s="208"/>
      <c r="V39" s="208"/>
      <c r="W39" s="208"/>
      <c r="X39" s="208"/>
      <c r="Y39" s="208"/>
      <c r="Z39" s="208"/>
      <c r="AA39" s="208"/>
      <c r="AB39" s="208"/>
      <c r="AC39" s="208"/>
      <c r="AD39" s="307"/>
      <c r="AE39" s="294"/>
      <c r="AF39" s="17"/>
      <c r="AG39" s="17"/>
      <c r="AH39" s="17"/>
      <c r="AI39" s="17"/>
      <c r="AJ39" s="17"/>
      <c r="AK39" s="17"/>
      <c r="AL39" s="17"/>
      <c r="AM39" s="17"/>
      <c r="AN39" s="17"/>
      <c r="AO39" s="18">
        <v>0</v>
      </c>
      <c r="AQ39" s="43">
        <f t="shared" si="0"/>
        <v>1</v>
      </c>
    </row>
    <row r="40" spans="1:43">
      <c r="A40" s="3"/>
      <c r="B40" s="4"/>
      <c r="C40" s="5"/>
      <c r="D40" s="6"/>
      <c r="E40" s="7">
        <v>40</v>
      </c>
      <c r="F40" s="8">
        <v>33</v>
      </c>
      <c r="G40" s="436" t="s">
        <v>160</v>
      </c>
      <c r="H40" s="436"/>
      <c r="I40" s="436"/>
      <c r="J40" s="436"/>
      <c r="K40" s="436"/>
      <c r="L40" s="17"/>
      <c r="M40" s="17"/>
      <c r="N40" s="17"/>
      <c r="O40" s="17"/>
      <c r="P40" s="33"/>
      <c r="Q40" s="17"/>
      <c r="R40" s="33"/>
      <c r="S40" s="306"/>
      <c r="T40" s="208"/>
      <c r="U40" s="208"/>
      <c r="V40" s="208"/>
      <c r="W40" s="208"/>
      <c r="X40" s="208"/>
      <c r="Y40" s="208"/>
      <c r="Z40" s="208"/>
      <c r="AA40" s="208"/>
      <c r="AB40" s="208"/>
      <c r="AC40" s="208"/>
      <c r="AD40" s="307"/>
      <c r="AE40" s="294"/>
      <c r="AF40" s="17"/>
      <c r="AG40" s="17"/>
      <c r="AH40" s="17"/>
      <c r="AI40" s="17"/>
      <c r="AJ40" s="17"/>
      <c r="AK40" s="17"/>
      <c r="AL40" s="17"/>
      <c r="AM40" s="17"/>
      <c r="AN40" s="17"/>
      <c r="AO40" s="18">
        <v>0</v>
      </c>
      <c r="AQ40" s="43">
        <f t="shared" si="0"/>
        <v>1</v>
      </c>
    </row>
    <row r="41" spans="1:43">
      <c r="A41" s="3"/>
      <c r="B41" s="4"/>
      <c r="C41" s="5"/>
      <c r="D41" s="6"/>
      <c r="E41" s="7">
        <v>40</v>
      </c>
      <c r="F41" s="8">
        <v>34</v>
      </c>
      <c r="G41" s="436" t="s">
        <v>161</v>
      </c>
      <c r="H41" s="436"/>
      <c r="I41" s="436"/>
      <c r="J41" s="436"/>
      <c r="K41" s="436"/>
      <c r="L41" s="17"/>
      <c r="M41" s="17"/>
      <c r="N41" s="17"/>
      <c r="O41" s="17"/>
      <c r="P41" s="33"/>
      <c r="Q41" s="17"/>
      <c r="R41" s="33"/>
      <c r="S41" s="306"/>
      <c r="T41" s="208"/>
      <c r="U41" s="208"/>
      <c r="V41" s="208"/>
      <c r="W41" s="208"/>
      <c r="X41" s="208"/>
      <c r="Y41" s="208"/>
      <c r="Z41" s="208"/>
      <c r="AA41" s="208"/>
      <c r="AB41" s="208"/>
      <c r="AC41" s="208"/>
      <c r="AD41" s="307"/>
      <c r="AE41" s="294"/>
      <c r="AF41" s="17"/>
      <c r="AG41" s="17"/>
      <c r="AH41" s="17"/>
      <c r="AI41" s="17"/>
      <c r="AJ41" s="17"/>
      <c r="AK41" s="17"/>
      <c r="AL41" s="17"/>
      <c r="AM41" s="17"/>
      <c r="AN41" s="17"/>
      <c r="AO41" s="18">
        <v>0</v>
      </c>
      <c r="AQ41" s="43">
        <f t="shared" si="0"/>
        <v>1</v>
      </c>
    </row>
    <row r="42" spans="1:43">
      <c r="A42" s="3"/>
      <c r="B42" s="4"/>
      <c r="C42" s="5"/>
      <c r="D42" s="6"/>
      <c r="E42" s="7">
        <v>20</v>
      </c>
      <c r="F42" s="8">
        <v>35</v>
      </c>
      <c r="G42" s="436" t="s">
        <v>162</v>
      </c>
      <c r="H42" s="436"/>
      <c r="I42" s="436"/>
      <c r="J42" s="436"/>
      <c r="K42" s="436"/>
      <c r="L42" s="17"/>
      <c r="M42" s="17"/>
      <c r="N42" s="17"/>
      <c r="O42" s="17"/>
      <c r="P42" s="33"/>
      <c r="Q42" s="17"/>
      <c r="R42" s="33"/>
      <c r="S42" s="306"/>
      <c r="T42" s="208"/>
      <c r="U42" s="208"/>
      <c r="V42" s="208"/>
      <c r="W42" s="208"/>
      <c r="X42" s="208"/>
      <c r="Y42" s="208"/>
      <c r="Z42" s="208"/>
      <c r="AA42" s="208"/>
      <c r="AB42" s="208"/>
      <c r="AC42" s="208"/>
      <c r="AD42" s="307"/>
      <c r="AE42" s="294"/>
      <c r="AF42" s="17"/>
      <c r="AG42" s="17"/>
      <c r="AH42" s="17"/>
      <c r="AI42" s="17"/>
      <c r="AJ42" s="17"/>
      <c r="AK42" s="17"/>
      <c r="AL42" s="17"/>
      <c r="AM42" s="17"/>
      <c r="AN42" s="17"/>
      <c r="AO42" s="18">
        <v>0</v>
      </c>
      <c r="AQ42" s="43">
        <f t="shared" si="0"/>
        <v>1</v>
      </c>
    </row>
    <row r="43" spans="1:43" ht="28.9">
      <c r="A43" s="3"/>
      <c r="B43" s="4"/>
      <c r="C43" s="5" t="s">
        <v>93</v>
      </c>
      <c r="D43" s="6"/>
      <c r="E43" s="7">
        <v>5</v>
      </c>
      <c r="F43" s="8">
        <v>36</v>
      </c>
      <c r="G43" s="436" t="s">
        <v>163</v>
      </c>
      <c r="H43" s="436"/>
      <c r="I43" s="436"/>
      <c r="J43" s="436"/>
      <c r="K43" s="436"/>
      <c r="L43" s="17">
        <v>0</v>
      </c>
      <c r="M43" s="17">
        <v>0</v>
      </c>
      <c r="N43" s="17">
        <v>1410.6384160370092</v>
      </c>
      <c r="O43" s="17">
        <v>2821.2768320740179</v>
      </c>
      <c r="P43" s="33">
        <v>2932.1295296009312</v>
      </c>
      <c r="Q43" s="17">
        <v>2932.1295296009312</v>
      </c>
      <c r="R43" s="33">
        <v>2932.1295296009312</v>
      </c>
      <c r="S43" s="306">
        <v>2932.1295296009312</v>
      </c>
      <c r="T43" s="208">
        <v>4117.8924576872059</v>
      </c>
      <c r="U43" s="208">
        <v>4117.8924576872059</v>
      </c>
      <c r="V43" s="208">
        <v>4117.8924576872059</v>
      </c>
      <c r="W43" s="208">
        <v>4117.8924576872059</v>
      </c>
      <c r="X43" s="208">
        <v>4117.8924576872059</v>
      </c>
      <c r="Y43" s="208">
        <v>5864.2590592018623</v>
      </c>
      <c r="Z43" s="208">
        <v>5864.2590592018623</v>
      </c>
      <c r="AA43" s="208">
        <v>5864.2590592018623</v>
      </c>
      <c r="AB43" s="208">
        <v>5864.2590592018623</v>
      </c>
      <c r="AC43" s="208">
        <v>5864.2590592018623</v>
      </c>
      <c r="AD43" s="307">
        <v>5864.2590592018623</v>
      </c>
      <c r="AE43" s="294">
        <v>5864.2590592018623</v>
      </c>
      <c r="AF43" s="17">
        <v>5864.2590592018623</v>
      </c>
      <c r="AG43" s="17">
        <v>6266.2552685453111</v>
      </c>
      <c r="AH43" s="17">
        <v>6107.8014943981725</v>
      </c>
      <c r="AI43" s="17">
        <v>6107.8014943981725</v>
      </c>
      <c r="AJ43" s="17">
        <v>6107.8014943981725</v>
      </c>
      <c r="AK43" s="17">
        <v>4886.241195518538</v>
      </c>
      <c r="AL43" s="17">
        <v>4886.2411955185371</v>
      </c>
      <c r="AM43" s="17">
        <v>3664.6808966389035</v>
      </c>
      <c r="AN43" s="17">
        <v>3664.6808966389035</v>
      </c>
      <c r="AO43" s="18">
        <v>125155.47206462039</v>
      </c>
      <c r="AQ43" s="43">
        <f t="shared" si="0"/>
        <v>1</v>
      </c>
    </row>
    <row r="44" spans="1:43" ht="15" thickBot="1">
      <c r="A44" s="3"/>
      <c r="B44" s="4"/>
      <c r="C44" s="5" t="s">
        <v>97</v>
      </c>
      <c r="D44" s="6"/>
      <c r="E44" s="19">
        <v>7</v>
      </c>
      <c r="F44" s="20">
        <v>37</v>
      </c>
      <c r="G44" s="447" t="s">
        <v>164</v>
      </c>
      <c r="H44" s="447"/>
      <c r="I44" s="447"/>
      <c r="J44" s="447"/>
      <c r="K44" s="447"/>
      <c r="L44" s="24">
        <v>0</v>
      </c>
      <c r="M44" s="24">
        <v>0</v>
      </c>
      <c r="N44" s="24">
        <v>336010.54609851795</v>
      </c>
      <c r="O44" s="24">
        <v>364223.31441925809</v>
      </c>
      <c r="P44" s="34">
        <v>366440.36836979637</v>
      </c>
      <c r="Q44" s="24">
        <v>366440.36836979637</v>
      </c>
      <c r="R44" s="34">
        <v>366440.36836979637</v>
      </c>
      <c r="S44" s="308">
        <v>366440.36836979637</v>
      </c>
      <c r="T44" s="209">
        <v>390155.62693152187</v>
      </c>
      <c r="U44" s="209">
        <v>390155.62693152187</v>
      </c>
      <c r="V44" s="209">
        <v>390155.62693152187</v>
      </c>
      <c r="W44" s="209">
        <v>390155.62693152187</v>
      </c>
      <c r="X44" s="209">
        <v>390155.62693152187</v>
      </c>
      <c r="Y44" s="209">
        <v>425082.95896181499</v>
      </c>
      <c r="Z44" s="209">
        <v>425082.95896181499</v>
      </c>
      <c r="AA44" s="209">
        <v>425082.95896181499</v>
      </c>
      <c r="AB44" s="209">
        <v>425082.95896181499</v>
      </c>
      <c r="AC44" s="209">
        <v>425082.95896181499</v>
      </c>
      <c r="AD44" s="309">
        <v>425082.95896181499</v>
      </c>
      <c r="AE44" s="295">
        <v>425082.95896181499</v>
      </c>
      <c r="AF44" s="24">
        <v>425082.95896181499</v>
      </c>
      <c r="AG44" s="24">
        <v>433122.88314868399</v>
      </c>
      <c r="AH44" s="24">
        <v>429953.80766574119</v>
      </c>
      <c r="AI44" s="24">
        <v>429953.80766574119</v>
      </c>
      <c r="AJ44" s="24">
        <v>429953.80766574119</v>
      </c>
      <c r="AK44" s="24">
        <v>405522.60168814851</v>
      </c>
      <c r="AL44" s="24">
        <v>405522.60168814845</v>
      </c>
      <c r="AM44" s="24">
        <v>381091.39571055584</v>
      </c>
      <c r="AN44" s="24">
        <v>381091.39571055584</v>
      </c>
      <c r="AO44" s="25">
        <v>10813649.441292405</v>
      </c>
      <c r="AQ44" s="43">
        <f t="shared" si="0"/>
        <v>1</v>
      </c>
    </row>
    <row r="45" spans="1:43" ht="15" thickTop="1">
      <c r="A45" s="21"/>
      <c r="B45" s="21"/>
      <c r="C45" s="21"/>
      <c r="D45" s="21"/>
      <c r="E45" s="23"/>
      <c r="F45" s="22"/>
      <c r="G45" s="448" t="s">
        <v>165</v>
      </c>
      <c r="H45" s="448"/>
      <c r="I45" s="448"/>
      <c r="J45" s="448"/>
      <c r="K45" s="448"/>
      <c r="L45" s="26"/>
      <c r="M45" s="26"/>
      <c r="N45" s="26">
        <f t="shared" ref="N45:AN45" si="1">SUM(N8:N44)</f>
        <v>2973247.777777778</v>
      </c>
      <c r="O45" s="26">
        <f t="shared" si="1"/>
        <v>5638697.7777777789</v>
      </c>
      <c r="P45" s="35">
        <f t="shared" si="1"/>
        <v>5848157.7777777789</v>
      </c>
      <c r="Q45" s="26">
        <f t="shared" si="1"/>
        <v>5848157.7777777771</v>
      </c>
      <c r="R45" s="35">
        <f t="shared" si="1"/>
        <v>5848157.7777777771</v>
      </c>
      <c r="S45" s="310">
        <f t="shared" si="1"/>
        <v>5848157.7777777771</v>
      </c>
      <c r="T45" s="26">
        <f t="shared" si="1"/>
        <v>8088697.7777777761</v>
      </c>
      <c r="U45" s="26">
        <f t="shared" si="1"/>
        <v>8088697.7777777761</v>
      </c>
      <c r="V45" s="26">
        <f t="shared" si="1"/>
        <v>8088697.7777777761</v>
      </c>
      <c r="W45" s="26">
        <f t="shared" si="1"/>
        <v>8088697.7777777771</v>
      </c>
      <c r="X45" s="26">
        <f t="shared" si="1"/>
        <v>8088697.7777777761</v>
      </c>
      <c r="Y45" s="26">
        <f t="shared" si="1"/>
        <v>11388517.77777778</v>
      </c>
      <c r="Z45" s="26">
        <f t="shared" si="1"/>
        <v>11388517.77777778</v>
      </c>
      <c r="AA45" s="26">
        <f t="shared" si="1"/>
        <v>11388517.77777778</v>
      </c>
      <c r="AB45" s="26">
        <f t="shared" si="1"/>
        <v>11388517.77777778</v>
      </c>
      <c r="AC45" s="38">
        <f t="shared" si="1"/>
        <v>11388517.77777778</v>
      </c>
      <c r="AD45" s="311">
        <f t="shared" si="1"/>
        <v>11388517.77777778</v>
      </c>
      <c r="AE45" s="38">
        <f t="shared" si="1"/>
        <v>11388517.77777778</v>
      </c>
      <c r="AF45" s="26">
        <f t="shared" si="1"/>
        <v>11388517.77777778</v>
      </c>
      <c r="AG45" s="26">
        <f t="shared" si="1"/>
        <v>14158697.777777774</v>
      </c>
      <c r="AH45" s="26">
        <f t="shared" si="1"/>
        <v>14158697.777777778</v>
      </c>
      <c r="AI45" s="26">
        <f t="shared" si="1"/>
        <v>14158697.777777778</v>
      </c>
      <c r="AJ45" s="26">
        <f t="shared" si="1"/>
        <v>14158697.777777778</v>
      </c>
      <c r="AK45" s="26">
        <f t="shared" si="1"/>
        <v>11388517.777777776</v>
      </c>
      <c r="AL45" s="26">
        <f t="shared" si="1"/>
        <v>11388517.777777774</v>
      </c>
      <c r="AM45" s="26">
        <f t="shared" si="1"/>
        <v>8618337.7777777761</v>
      </c>
      <c r="AN45" s="26">
        <f t="shared" si="1"/>
        <v>8618337.7777777761</v>
      </c>
      <c r="AO45" s="27">
        <f>SUM(AO8:AO44)</f>
        <v>260204710.00000009</v>
      </c>
      <c r="AQ45" s="43">
        <f t="shared" si="0"/>
        <v>1</v>
      </c>
    </row>
    <row r="46" spans="1:43">
      <c r="S46" s="323"/>
      <c r="AD46" s="324"/>
    </row>
    <row r="47" spans="1:43" ht="15" thickBot="1">
      <c r="J47" s="289"/>
      <c r="L47" s="289"/>
      <c r="S47" s="323"/>
      <c r="AD47" s="324"/>
    </row>
    <row r="48" spans="1:43" ht="16.5" customHeight="1" thickBot="1">
      <c r="A48" s="442" t="s">
        <v>109</v>
      </c>
      <c r="B48" s="443"/>
      <c r="C48" s="443"/>
      <c r="D48" s="443"/>
      <c r="E48" s="285">
        <v>7</v>
      </c>
      <c r="F48" s="217">
        <v>38</v>
      </c>
      <c r="G48" s="444" t="s">
        <v>166</v>
      </c>
      <c r="H48" s="445"/>
      <c r="I48" s="445"/>
      <c r="J48" s="445"/>
      <c r="K48" s="446"/>
      <c r="L48" s="212"/>
      <c r="M48" s="213"/>
      <c r="N48" s="213">
        <v>307797.77777777775</v>
      </c>
      <c r="O48" s="213">
        <v>307797.77777777775</v>
      </c>
      <c r="P48" s="214">
        <v>307797.77777777775</v>
      </c>
      <c r="Q48" s="214">
        <v>307797.77777777775</v>
      </c>
      <c r="R48" s="214">
        <v>307797.77777777775</v>
      </c>
      <c r="S48" s="218">
        <v>307797.77777777775</v>
      </c>
      <c r="T48" s="219">
        <v>307797.77777777775</v>
      </c>
      <c r="U48" s="219">
        <v>307797.77777777775</v>
      </c>
      <c r="V48" s="219">
        <v>307797.77777777775</v>
      </c>
      <c r="W48" s="219">
        <v>307797.77777777775</v>
      </c>
      <c r="X48" s="219">
        <v>307797.77777777775</v>
      </c>
      <c r="Y48" s="219">
        <v>307797.77777777775</v>
      </c>
      <c r="Z48" s="219">
        <v>307797.77777777775</v>
      </c>
      <c r="AA48" s="219">
        <v>307797.77777777775</v>
      </c>
      <c r="AB48" s="219">
        <v>307797.77777777775</v>
      </c>
      <c r="AC48" s="219">
        <v>307797.77777777775</v>
      </c>
      <c r="AD48" s="220">
        <v>307797.77777777775</v>
      </c>
      <c r="AE48" s="216">
        <v>307797.77777777775</v>
      </c>
      <c r="AF48" s="213">
        <v>307797.77777777775</v>
      </c>
      <c r="AG48" s="213">
        <v>307797.77777777775</v>
      </c>
      <c r="AH48" s="213">
        <v>307797.77777777775</v>
      </c>
      <c r="AI48" s="213">
        <v>307797.77777777775</v>
      </c>
      <c r="AJ48" s="213">
        <v>307797.77777777775</v>
      </c>
      <c r="AK48" s="213">
        <v>307797.77777777775</v>
      </c>
      <c r="AL48" s="213">
        <v>307797.77777777775</v>
      </c>
      <c r="AM48" s="213">
        <v>307797.77777777775</v>
      </c>
      <c r="AN48" s="213">
        <v>307797.77777777775</v>
      </c>
      <c r="AO48" s="215">
        <f t="shared" ref="AO48" si="2">SUM(L48:AN48)</f>
        <v>8310540.0000000037</v>
      </c>
      <c r="AQ48" s="43">
        <f t="shared" ref="AQ48" si="3">IF(SUM(L48:AN48)-AO48=0,1,0)</f>
        <v>1</v>
      </c>
    </row>
    <row r="49" spans="6:41">
      <c r="J49" s="289"/>
      <c r="S49" s="323"/>
      <c r="AD49" s="324"/>
    </row>
    <row r="50" spans="6:41" ht="15" thickBot="1">
      <c r="J50" s="289"/>
      <c r="L50" s="289"/>
      <c r="S50" s="323"/>
      <c r="AD50" s="324"/>
    </row>
    <row r="51" spans="6:41" ht="30.75" customHeight="1" thickBot="1">
      <c r="F51" s="437" t="s">
        <v>167</v>
      </c>
      <c r="G51" s="438"/>
      <c r="H51" s="438"/>
      <c r="I51" s="438"/>
      <c r="J51" s="438"/>
      <c r="K51" s="438"/>
      <c r="L51" s="438"/>
      <c r="M51" s="438"/>
      <c r="N51" s="438"/>
      <c r="O51" s="438"/>
      <c r="P51" s="438"/>
      <c r="Q51" s="438"/>
      <c r="R51" s="438"/>
      <c r="S51" s="39">
        <f>S45</f>
        <v>5848157.7777777771</v>
      </c>
      <c r="T51" s="40">
        <f t="shared" ref="T51:AD51" si="4">T45</f>
        <v>8088697.7777777761</v>
      </c>
      <c r="U51" s="40">
        <f t="shared" si="4"/>
        <v>8088697.7777777761</v>
      </c>
      <c r="V51" s="40">
        <f t="shared" si="4"/>
        <v>8088697.7777777761</v>
      </c>
      <c r="W51" s="40">
        <f t="shared" si="4"/>
        <v>8088697.7777777771</v>
      </c>
      <c r="X51" s="40">
        <f t="shared" si="4"/>
        <v>8088697.7777777761</v>
      </c>
      <c r="Y51" s="40">
        <f t="shared" si="4"/>
        <v>11388517.77777778</v>
      </c>
      <c r="Z51" s="40">
        <f t="shared" si="4"/>
        <v>11388517.77777778</v>
      </c>
      <c r="AA51" s="40">
        <f t="shared" si="4"/>
        <v>11388517.77777778</v>
      </c>
      <c r="AB51" s="40">
        <f t="shared" si="4"/>
        <v>11388517.77777778</v>
      </c>
      <c r="AC51" s="40">
        <f t="shared" si="4"/>
        <v>11388517.77777778</v>
      </c>
      <c r="AD51" s="41">
        <f t="shared" si="4"/>
        <v>11388517.77777778</v>
      </c>
      <c r="AK51" s="332" t="s">
        <v>111</v>
      </c>
      <c r="AL51" s="333"/>
      <c r="AM51" s="334"/>
      <c r="AN51" s="335">
        <f>AO45</f>
        <v>260204710.00000009</v>
      </c>
      <c r="AO51" s="336"/>
    </row>
    <row r="52" spans="6:41" ht="15" thickBot="1"/>
    <row r="53" spans="6:41" ht="42" customHeight="1" thickBot="1">
      <c r="F53" s="470" t="s">
        <v>168</v>
      </c>
      <c r="G53" s="471"/>
      <c r="H53" s="471"/>
      <c r="I53" s="471"/>
      <c r="J53" s="471"/>
      <c r="K53" s="471"/>
      <c r="L53" s="471"/>
      <c r="M53" s="471"/>
      <c r="N53" s="472"/>
      <c r="O53" s="466">
        <f>SUM(S51:AD51)</f>
        <v>114622753.33333331</v>
      </c>
      <c r="P53" s="467"/>
    </row>
    <row r="54" spans="6:41" ht="15" thickBot="1">
      <c r="R54" s="289" t="s">
        <v>169</v>
      </c>
    </row>
    <row r="55" spans="6:41" ht="42" customHeight="1" thickBot="1">
      <c r="F55" s="468" t="s">
        <v>113</v>
      </c>
      <c r="G55" s="469"/>
      <c r="H55" s="469"/>
      <c r="I55" s="469"/>
      <c r="J55" s="469"/>
      <c r="K55" s="469"/>
      <c r="L55" s="469"/>
      <c r="M55" s="469"/>
      <c r="N55" s="179">
        <v>0.04</v>
      </c>
      <c r="O55" s="341">
        <f xml:space="preserve"> S51 + NPV(N55,T51:AD51)</f>
        <v>90926790.1775451</v>
      </c>
      <c r="P55" s="336"/>
      <c r="R55" s="180">
        <f>IF(O55&lt;&gt;'Allegato 16'!P67,0,1)</f>
        <v>1</v>
      </c>
      <c r="S55" s="453" t="str">
        <f>IF(R55&lt;1,"Il foglio deve restituire lo stesso valore del Modello Allegato 5","")</f>
        <v/>
      </c>
      <c r="T55" s="453"/>
      <c r="U55" s="453"/>
      <c r="V55" s="453"/>
      <c r="W55" s="453"/>
    </row>
  </sheetData>
  <mergeCells count="59">
    <mergeCell ref="S55:W55"/>
    <mergeCell ref="E5:K6"/>
    <mergeCell ref="A5:D6"/>
    <mergeCell ref="O53:P53"/>
    <mergeCell ref="F55:M55"/>
    <mergeCell ref="O55:P55"/>
    <mergeCell ref="G15:K15"/>
    <mergeCell ref="G27:K27"/>
    <mergeCell ref="G28:K28"/>
    <mergeCell ref="G17:K17"/>
    <mergeCell ref="G18:K18"/>
    <mergeCell ref="G19:K19"/>
    <mergeCell ref="G20:K20"/>
    <mergeCell ref="G21:K21"/>
    <mergeCell ref="G22:K22"/>
    <mergeCell ref="F53:N53"/>
    <mergeCell ref="A1:AO1"/>
    <mergeCell ref="A2:AO2"/>
    <mergeCell ref="AO5:AO7"/>
    <mergeCell ref="G16:K16"/>
    <mergeCell ref="G7:K7"/>
    <mergeCell ref="G8:K8"/>
    <mergeCell ref="G9:K9"/>
    <mergeCell ref="G10:K10"/>
    <mergeCell ref="G11:K11"/>
    <mergeCell ref="G12:K12"/>
    <mergeCell ref="Y5:AD5"/>
    <mergeCell ref="AE5:AJ5"/>
    <mergeCell ref="A48:D48"/>
    <mergeCell ref="G48:K48"/>
    <mergeCell ref="G29:K29"/>
    <mergeCell ref="G30:K30"/>
    <mergeCell ref="G31:K31"/>
    <mergeCell ref="G32:K32"/>
    <mergeCell ref="G36:K36"/>
    <mergeCell ref="G37:K37"/>
    <mergeCell ref="G38:K38"/>
    <mergeCell ref="G39:K39"/>
    <mergeCell ref="G40:K40"/>
    <mergeCell ref="G44:K44"/>
    <mergeCell ref="G45:K45"/>
    <mergeCell ref="G33:K33"/>
    <mergeCell ref="G34:K34"/>
    <mergeCell ref="G41:K41"/>
    <mergeCell ref="AK51:AM51"/>
    <mergeCell ref="AN51:AO51"/>
    <mergeCell ref="G13:K13"/>
    <mergeCell ref="G14:K14"/>
    <mergeCell ref="AK5:AN5"/>
    <mergeCell ref="G23:K23"/>
    <mergeCell ref="G24:K24"/>
    <mergeCell ref="G25:K25"/>
    <mergeCell ref="G26:K26"/>
    <mergeCell ref="G42:K42"/>
    <mergeCell ref="G43:K43"/>
    <mergeCell ref="G35:K35"/>
    <mergeCell ref="F51:R51"/>
    <mergeCell ref="M5:R5"/>
    <mergeCell ref="S5:X5"/>
  </mergeCells>
  <phoneticPr fontId="101" type="noConversion"/>
  <conditionalFormatting sqref="A8:D44">
    <cfRule type="containsBlanks" dxfId="1" priority="7">
      <formula>LEN(TRIM(A8))=0</formula>
    </cfRule>
  </conditionalFormatting>
  <conditionalFormatting sqref="S55">
    <cfRule type="containsText" dxfId="0" priority="4" operator="containsText" text="Il foglio deve restituire lo stesso valore del Modello Allegato 5">
      <formula>NOT(ISERROR(SEARCH("Il foglio deve restituire lo stesso valore del Modello Allegato 5",S55)))</formula>
    </cfRule>
  </conditionalFormatting>
  <conditionalFormatting sqref="AQ48">
    <cfRule type="iconSet" priority="1">
      <iconSet iconSet="3Symbols" showValue="0">
        <cfvo type="percent" val="0"/>
        <cfvo type="percent" val="33"/>
        <cfvo type="percent" val="67"/>
      </iconSet>
    </cfRule>
  </conditionalFormatting>
  <pageMargins left="0.23622047244094491" right="0.23622047244094491" top="0.94488188976377963" bottom="0.74803149606299213" header="0.31496062992125984" footer="0.31496062992125984"/>
  <pageSetup paperSize="8" scale="55" fitToWidth="2" fitToHeight="0" orientation="landscape" verticalDpi="0" r:id="rId1"/>
  <headerFooter>
    <oddHeader>&amp;L&amp;G&amp;C&amp;"-,Grassetto"&amp;16- Procedura Aperta per l’Affidamento in Concessione del Servizio Idrico Integrato (SII) nel distretto “Sannita” -&amp;R&amp;G</oddHeader>
    <oddFooter>&amp;L&amp;A&amp;CPagina &amp;P di &amp;N</oddFooter>
  </headerFooter>
  <colBreaks count="1" manualBreakCount="1">
    <brk id="28" min="8" max="49" man="1"/>
  </colBreaks>
  <ignoredErrors>
    <ignoredError sqref="N45:AN45" formulaRange="1"/>
  </ignoredErrors>
  <drawing r:id="rId2"/>
  <legacyDrawing r:id="rId3"/>
  <legacyDrawingHF r:id="rId4"/>
  <extLst>
    <ext xmlns:x14="http://schemas.microsoft.com/office/spreadsheetml/2009/9/main" uri="{78C0D931-6437-407d-A8EE-F0AAD7539E65}">
      <x14:conditionalFormattings>
        <x14:conditionalFormatting xmlns:xm="http://schemas.microsoft.com/office/excel/2006/main">
          <x14:cfRule type="iconSet" priority="5" id="{2F1A65C9-2E9A-4109-A379-D7471C167BF5}">
            <x14:iconSet iconSet="3Symbols" showValue="0" custom="1">
              <x14:cfvo type="percent">
                <xm:f>0</xm:f>
              </x14:cfvo>
              <x14:cfvo type="num">
                <xm:f>0</xm:f>
              </x14:cfvo>
              <x14:cfvo type="num" gte="0">
                <xm:f>0</xm:f>
              </x14:cfvo>
              <x14:cfIcon iconSet="3Symbols" iconId="0"/>
              <x14:cfIcon iconSet="3Symbols" iconId="0"/>
              <x14:cfIcon iconSet="3Symbols" iconId="2"/>
            </x14:iconSet>
          </x14:cfRule>
          <xm:sqref>R55</xm:sqref>
        </x14:conditionalFormatting>
        <x14:conditionalFormatting xmlns:xm="http://schemas.microsoft.com/office/excel/2006/main">
          <x14:cfRule type="iconSet" priority="6" id="{00000000-000E-0000-0100-000006000000}">
            <x14:iconSet iconSet="3Symbols" showValue="0" custom="1">
              <x14:cfvo type="percent">
                <xm:f>0</xm:f>
              </x14:cfvo>
              <x14:cfvo type="num">
                <xm:f>1</xm:f>
              </x14:cfvo>
              <x14:cfvo type="num" gte="0">
                <xm:f>1</xm:f>
              </x14:cfvo>
              <x14:cfIcon iconSet="3Symbols" iconId="0"/>
              <x14:cfIcon iconSet="3Symbols" iconId="2"/>
              <x14:cfIcon iconSet="3Symbols" iconId="0"/>
            </x14:iconSet>
          </x14:cfRule>
          <xm:sqref>AQ9:AQ45</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F7C04AC6C103B46BDBFD129D40196F5" ma:contentTypeVersion="4" ma:contentTypeDescription="Creare un nuovo documento." ma:contentTypeScope="" ma:versionID="27e44ec3650f1b8eab297c6bab097439">
  <xsd:schema xmlns:xsd="http://www.w3.org/2001/XMLSchema" xmlns:xs="http://www.w3.org/2001/XMLSchema" xmlns:p="http://schemas.microsoft.com/office/2006/metadata/properties" xmlns:ns2="e739147b-ff73-4950-be74-8a7ed0fc9b8c" targetNamespace="http://schemas.microsoft.com/office/2006/metadata/properties" ma:root="true" ma:fieldsID="54edf0fc73cccc45fd094f673333eb28" ns2:_="">
    <xsd:import namespace="e739147b-ff73-4950-be74-8a7ed0fc9b8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39147b-ff73-4950-be74-8a7ed0fc9b8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AAAEEAA-61C6-45BB-B82E-E6BBD0E1D4B3}"/>
</file>

<file path=customXml/itemProps2.xml><?xml version="1.0" encoding="utf-8"?>
<ds:datastoreItem xmlns:ds="http://schemas.openxmlformats.org/officeDocument/2006/customXml" ds:itemID="{A3092389-43DC-4F5A-ADD3-A1B3F6621E6A}"/>
</file>

<file path=customXml/itemProps3.xml><?xml version="1.0" encoding="utf-8"?>
<ds:datastoreItem xmlns:ds="http://schemas.openxmlformats.org/officeDocument/2006/customXml" ds:itemID="{E627728F-C1C6-43AB-AAFA-4BC3E2CEDD5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Utente</dc:creator>
  <cp:keywords/>
  <dc:description/>
  <cp:lastModifiedBy>ROSITA SCARSELLI</cp:lastModifiedBy>
  <cp:revision/>
  <dcterms:created xsi:type="dcterms:W3CDTF">2015-05-19T15:00:56Z</dcterms:created>
  <dcterms:modified xsi:type="dcterms:W3CDTF">2025-02-24T09:42:05Z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0x0101007F7C04AC6C103B46BDBFD129D40196F5</vt:lpwstr>
  </property>
</Properties>
</file>